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C:\Users\colson1\Desktop\Service Quality\Service Quality - 2021\"/>
    </mc:Choice>
  </mc:AlternateContent>
  <xr:revisionPtr revIDLastSave="0" documentId="13_ncr:1_{0B4DCF75-0AAE-4BC0-A9D9-29771ED6F4C6}" xr6:coauthVersionLast="47" xr6:coauthVersionMax="47" xr10:uidLastSave="{00000000-0000-0000-0000-000000000000}"/>
  <bookViews>
    <workbookView xWindow="14303" yWindow="-4012" windowWidth="28995" windowHeight="15795" tabRatio="675" activeTab="1" xr2:uid="{00000000-000D-0000-FFFF-FFFF00000000}"/>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_FilterDatabase" localSheetId="5" hidden="1">'Feeder-SAIDI'!$A$6:$F$419</definedName>
    <definedName name="_xlnm._FilterDatabase" localSheetId="4" hidden="1">'Feeder-SAIFI'!$A$6:$G$419</definedName>
    <definedName name="_xlnm.Print_Area" localSheetId="0">Instructions!$A$1:$C$40</definedName>
    <definedName name="_xlnm.Print_Titles" localSheetId="5">'Feeder-SAIDI'!$5:$6</definedName>
    <definedName name="_xlnm.Print_Titles" localSheetId="4">'Feeder-SAIFI'!$5:$6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0" l="1"/>
  <c r="A13" i="10" s="1"/>
  <c r="A16" i="10" s="1"/>
  <c r="A1" i="8"/>
  <c r="A5" i="13"/>
  <c r="F3" i="13"/>
  <c r="A5" i="4"/>
  <c r="F3" i="4"/>
  <c r="A1" i="10"/>
  <c r="A1" i="3"/>
</calcChain>
</file>

<file path=xl/sharedStrings.xml><?xml version="1.0" encoding="utf-8"?>
<sst xmlns="http://schemas.openxmlformats.org/spreadsheetml/2006/main" count="1767" uniqueCount="634">
  <si>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</si>
  <si>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</si>
  <si>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</si>
  <si>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</si>
  <si>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</si>
  <si>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</si>
  <si>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</si>
  <si>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</si>
  <si>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</si>
  <si>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</si>
  <si>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</si>
  <si>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</si>
  <si>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</si>
  <si>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</si>
  <si>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</si>
  <si>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</si>
  <si>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</si>
  <si>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</si>
  <si>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</si>
  <si>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</si>
  <si>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</si>
  <si>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</si>
  <si>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</si>
  <si>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</si>
  <si>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</si>
  <si>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</si>
  <si>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</si>
  <si>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</si>
  <si>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</si>
  <si>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</si>
  <si>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</si>
  <si>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</si>
  <si>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</si>
  <si>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</si>
  <si>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</si>
  <si>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</si>
  <si>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</si>
  <si>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</si>
  <si>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</si>
  <si>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</si>
  <si>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</si>
  <si>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</si>
  <si>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</si>
  <si>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</si>
  <si>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</si>
  <si>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</si>
  <si>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</si>
  <si>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</si>
  <si>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</si>
  <si>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</si>
  <si>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</si>
  <si>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</si>
  <si>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</si>
  <si>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</si>
  <si>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</si>
  <si>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</si>
  <si>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</si>
  <si>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</si>
  <si>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</si>
  <si>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</si>
  <si>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</si>
  <si>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</si>
  <si>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</si>
  <si>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</si>
  <si>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</si>
  <si>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</si>
  <si>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</si>
  <si>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With 10 or more Customers</t>
  </si>
  <si>
    <t>http://www.puc.texas.gov/agency/rulesnlaws/statutes/Pura15.pdf</t>
  </si>
  <si>
    <t>http://www.puc.texas.gov/agency/rulesnlaws/subrules/electric/25.52/25.52.pdf</t>
  </si>
  <si>
    <t>Infrastructure  Division</t>
  </si>
  <si>
    <t>Entergy Texas, Inc.</t>
  </si>
  <si>
    <t>February 14, 2022</t>
  </si>
  <si>
    <t>2021 Reporting Year</t>
  </si>
  <si>
    <t>Project 52946</t>
  </si>
  <si>
    <t xml:space="preserve"> 2021 SAIFI Ranking</t>
  </si>
  <si>
    <t>2020 SAIFI Ranking</t>
  </si>
  <si>
    <t xml:space="preserve"> 2021 SAIFI Value</t>
  </si>
  <si>
    <t xml:space="preserve"> 2021 SAIDI Ranking</t>
  </si>
  <si>
    <t>2020 SAIDI Ranking</t>
  </si>
  <si>
    <t xml:space="preserve"> 2021 SAIDI Value</t>
  </si>
  <si>
    <t>362HT</t>
  </si>
  <si>
    <t>567FT</t>
  </si>
  <si>
    <t>566CR</t>
  </si>
  <si>
    <t>731SN</t>
  </si>
  <si>
    <t>577CN</t>
  </si>
  <si>
    <t>544JT</t>
  </si>
  <si>
    <t>570CR</t>
  </si>
  <si>
    <t>99FTW</t>
  </si>
  <si>
    <t>166CH</t>
  </si>
  <si>
    <t>69PTA</t>
  </si>
  <si>
    <t>363HT</t>
  </si>
  <si>
    <t>321AP</t>
  </si>
  <si>
    <t>405CV</t>
  </si>
  <si>
    <t>122EL</t>
  </si>
  <si>
    <t>63CRK</t>
  </si>
  <si>
    <t>155BE</t>
  </si>
  <si>
    <t>567CR</t>
  </si>
  <si>
    <t>86WED</t>
  </si>
  <si>
    <t>345JT</t>
  </si>
  <si>
    <t>425CV</t>
  </si>
  <si>
    <t>592WR</t>
  </si>
  <si>
    <t>14TRV</t>
  </si>
  <si>
    <t>197NE</t>
  </si>
  <si>
    <t>182AM</t>
  </si>
  <si>
    <t>755FO</t>
  </si>
  <si>
    <t>711MG</t>
  </si>
  <si>
    <t>251KP</t>
  </si>
  <si>
    <t>111WS</t>
  </si>
  <si>
    <t>238CR</t>
  </si>
  <si>
    <t>750FO</t>
  </si>
  <si>
    <t>522BW</t>
  </si>
  <si>
    <t>67PTA</t>
  </si>
  <si>
    <t>364HT</t>
  </si>
  <si>
    <t>46PTN</t>
  </si>
  <si>
    <t>365HT</t>
  </si>
  <si>
    <t>513CN</t>
  </si>
  <si>
    <t>74RAY</t>
  </si>
  <si>
    <t>723ME</t>
  </si>
  <si>
    <t>583LM</t>
  </si>
  <si>
    <t>670GE</t>
  </si>
  <si>
    <t>380MC</t>
  </si>
  <si>
    <t>342WN</t>
  </si>
  <si>
    <t>18LOB</t>
  </si>
  <si>
    <t>70ECH</t>
  </si>
  <si>
    <t>159CH</t>
  </si>
  <si>
    <t>112WS</t>
  </si>
  <si>
    <t>59GRO</t>
  </si>
  <si>
    <t>212BA</t>
  </si>
  <si>
    <t>360HT</t>
  </si>
  <si>
    <t>320AP</t>
  </si>
  <si>
    <t>550EP</t>
  </si>
  <si>
    <t>360BD</t>
  </si>
  <si>
    <t>68PTA</t>
  </si>
  <si>
    <t>34KOL</t>
  </si>
  <si>
    <t>317TA</t>
  </si>
  <si>
    <t>771AL</t>
  </si>
  <si>
    <t>628TE</t>
  </si>
  <si>
    <t>809PD</t>
  </si>
  <si>
    <t>350PW</t>
  </si>
  <si>
    <t>506WR</t>
  </si>
  <si>
    <t>269RV</t>
  </si>
  <si>
    <t>723DY</t>
  </si>
  <si>
    <t>741OK</t>
  </si>
  <si>
    <t>720ME</t>
  </si>
  <si>
    <t>138CI</t>
  </si>
  <si>
    <t>743OK</t>
  </si>
  <si>
    <t>6CAL</t>
  </si>
  <si>
    <t>969NA</t>
  </si>
  <si>
    <t>607HU</t>
  </si>
  <si>
    <t>343JT</t>
  </si>
  <si>
    <t>600HU</t>
  </si>
  <si>
    <t>477MD</t>
  </si>
  <si>
    <t>598TA</t>
  </si>
  <si>
    <t>193NE</t>
  </si>
  <si>
    <t>22YAN</t>
  </si>
  <si>
    <t>801FE</t>
  </si>
  <si>
    <t>763AL</t>
  </si>
  <si>
    <t>26HRN</t>
  </si>
  <si>
    <t>304NC</t>
  </si>
  <si>
    <t>73ECH</t>
  </si>
  <si>
    <t>537LA</t>
  </si>
  <si>
    <t>704GL</t>
  </si>
  <si>
    <t>574CN</t>
  </si>
  <si>
    <t>634WT</t>
  </si>
  <si>
    <t>107HM</t>
  </si>
  <si>
    <t>342JT</t>
  </si>
  <si>
    <t>568DC</t>
  </si>
  <si>
    <t>330AD</t>
  </si>
  <si>
    <t>106HM</t>
  </si>
  <si>
    <t>361BD</t>
  </si>
  <si>
    <t>61GRO</t>
  </si>
  <si>
    <t>404CV</t>
  </si>
  <si>
    <t>309SP</t>
  </si>
  <si>
    <t>90MPL</t>
  </si>
  <si>
    <t>726DY</t>
  </si>
  <si>
    <t>37KOL</t>
  </si>
  <si>
    <t>753FO</t>
  </si>
  <si>
    <t>37TYR</t>
  </si>
  <si>
    <t>28HRN</t>
  </si>
  <si>
    <t>564WD</t>
  </si>
  <si>
    <t>698CE</t>
  </si>
  <si>
    <t>743DA</t>
  </si>
  <si>
    <t>701GL</t>
  </si>
  <si>
    <t>382MC</t>
  </si>
  <si>
    <t>231ST</t>
  </si>
  <si>
    <t>593WD</t>
  </si>
  <si>
    <t>426CV</t>
  </si>
  <si>
    <t>569DC</t>
  </si>
  <si>
    <t>129VI</t>
  </si>
  <si>
    <t>682GR</t>
  </si>
  <si>
    <t>41LNB</t>
  </si>
  <si>
    <t>270BC</t>
  </si>
  <si>
    <t>362BD</t>
  </si>
  <si>
    <t>226HI</t>
  </si>
  <si>
    <t>112MC</t>
  </si>
  <si>
    <t>681GR</t>
  </si>
  <si>
    <t>572CN</t>
  </si>
  <si>
    <t>130VI</t>
  </si>
  <si>
    <t>35HDN</t>
  </si>
  <si>
    <t>806PD</t>
  </si>
  <si>
    <t>23YAN</t>
  </si>
  <si>
    <t>123EL</t>
  </si>
  <si>
    <t>141LV</t>
  </si>
  <si>
    <t>324CO</t>
  </si>
  <si>
    <t>406CV</t>
  </si>
  <si>
    <t>105SL</t>
  </si>
  <si>
    <t>72ECH</t>
  </si>
  <si>
    <t>883GR</t>
  </si>
  <si>
    <t>4CAL</t>
  </si>
  <si>
    <t>184PS</t>
  </si>
  <si>
    <t>335NC</t>
  </si>
  <si>
    <t>584LM</t>
  </si>
  <si>
    <t>121EL</t>
  </si>
  <si>
    <t>213BA</t>
  </si>
  <si>
    <t>536SH</t>
  </si>
  <si>
    <t>781EG</t>
  </si>
  <si>
    <t>610HU</t>
  </si>
  <si>
    <t>592AP</t>
  </si>
  <si>
    <t>703GL</t>
  </si>
  <si>
    <t>762AL</t>
  </si>
  <si>
    <t>185PS</t>
  </si>
  <si>
    <t>545PL</t>
  </si>
  <si>
    <t>21NOE</t>
  </si>
  <si>
    <t>981GR</t>
  </si>
  <si>
    <t>67MAN</t>
  </si>
  <si>
    <t>233ST</t>
  </si>
  <si>
    <t>30BRC</t>
  </si>
  <si>
    <t>75RAY</t>
  </si>
  <si>
    <t>632WT</t>
  </si>
  <si>
    <t>580LM</t>
  </si>
  <si>
    <t>161VD</t>
  </si>
  <si>
    <t>160CH</t>
  </si>
  <si>
    <t>162VD</t>
  </si>
  <si>
    <t>136TG</t>
  </si>
  <si>
    <t>22HKS</t>
  </si>
  <si>
    <t>539LA</t>
  </si>
  <si>
    <t>337NC</t>
  </si>
  <si>
    <t>982GR</t>
  </si>
  <si>
    <t>538LA</t>
  </si>
  <si>
    <t>82WED</t>
  </si>
  <si>
    <t>28NOE</t>
  </si>
  <si>
    <t>325CO</t>
  </si>
  <si>
    <t>521BW</t>
  </si>
  <si>
    <t>281ML</t>
  </si>
  <si>
    <t>724DY</t>
  </si>
  <si>
    <t>151RS</t>
  </si>
  <si>
    <t>336NC</t>
  </si>
  <si>
    <t>590AP</t>
  </si>
  <si>
    <t>92CHI</t>
  </si>
  <si>
    <t>681VI</t>
  </si>
  <si>
    <t>32BRC</t>
  </si>
  <si>
    <t>709GL</t>
  </si>
  <si>
    <t>479MD</t>
  </si>
  <si>
    <t>375MR</t>
  </si>
  <si>
    <t>163VD</t>
  </si>
  <si>
    <t>740OK</t>
  </si>
  <si>
    <t>525PA</t>
  </si>
  <si>
    <t>40LNB</t>
  </si>
  <si>
    <t>745OK</t>
  </si>
  <si>
    <t>570DC</t>
  </si>
  <si>
    <t>462SI</t>
  </si>
  <si>
    <t>35KOL</t>
  </si>
  <si>
    <t>134TG</t>
  </si>
  <si>
    <t>725DY</t>
  </si>
  <si>
    <t>345OI</t>
  </si>
  <si>
    <t>71ECH</t>
  </si>
  <si>
    <t>43LNB</t>
  </si>
  <si>
    <t>608HU</t>
  </si>
  <si>
    <t>127SO</t>
  </si>
  <si>
    <t>507CN</t>
  </si>
  <si>
    <t>350ON</t>
  </si>
  <si>
    <t>113WS</t>
  </si>
  <si>
    <t>88WED</t>
  </si>
  <si>
    <t>105CD</t>
  </si>
  <si>
    <t>808PD</t>
  </si>
  <si>
    <t>137TG</t>
  </si>
  <si>
    <t>766AL</t>
  </si>
  <si>
    <t>708GL</t>
  </si>
  <si>
    <t>905NA</t>
  </si>
  <si>
    <t>782PW</t>
  </si>
  <si>
    <t>111MC</t>
  </si>
  <si>
    <t>31BRC</t>
  </si>
  <si>
    <t>78JRU</t>
  </si>
  <si>
    <t>719ME</t>
  </si>
  <si>
    <t>241WS</t>
  </si>
  <si>
    <t>154BE</t>
  </si>
  <si>
    <t>333NC</t>
  </si>
  <si>
    <t>222HI</t>
  </si>
  <si>
    <t>756FO</t>
  </si>
  <si>
    <t>153RS</t>
  </si>
  <si>
    <t>110MC</t>
  </si>
  <si>
    <t>61CRK</t>
  </si>
  <si>
    <t>75JRU</t>
  </si>
  <si>
    <t>16LCN</t>
  </si>
  <si>
    <t>307FR</t>
  </si>
  <si>
    <t>768AL</t>
  </si>
  <si>
    <t>705GL</t>
  </si>
  <si>
    <t>142LV</t>
  </si>
  <si>
    <t>767AL</t>
  </si>
  <si>
    <t>582LM</t>
  </si>
  <si>
    <t>156BE</t>
  </si>
  <si>
    <t>441LU</t>
  </si>
  <si>
    <t>627TE</t>
  </si>
  <si>
    <t>13TRV</t>
  </si>
  <si>
    <t>722ME</t>
  </si>
  <si>
    <t>546PL</t>
  </si>
  <si>
    <t>472NS</t>
  </si>
  <si>
    <t>331AD</t>
  </si>
  <si>
    <t>374MR</t>
  </si>
  <si>
    <t>673MA</t>
  </si>
  <si>
    <t>519DO</t>
  </si>
  <si>
    <t>132VI</t>
  </si>
  <si>
    <t>757FO</t>
  </si>
  <si>
    <t>392WO</t>
  </si>
  <si>
    <t>340WN</t>
  </si>
  <si>
    <t>48TCO</t>
  </si>
  <si>
    <t>457FL</t>
  </si>
  <si>
    <t>152RS</t>
  </si>
  <si>
    <t>65CRK</t>
  </si>
  <si>
    <t>93CHI</t>
  </si>
  <si>
    <t>268RV</t>
  </si>
  <si>
    <t>552EP</t>
  </si>
  <si>
    <t>761SA</t>
  </si>
  <si>
    <t>520BW</t>
  </si>
  <si>
    <t>471NS</t>
  </si>
  <si>
    <t>206HA</t>
  </si>
  <si>
    <t>64CRK</t>
  </si>
  <si>
    <t>511CN</t>
  </si>
  <si>
    <t>432KT</t>
  </si>
  <si>
    <t>53BAT</t>
  </si>
  <si>
    <t>341WN</t>
  </si>
  <si>
    <t>710GL</t>
  </si>
  <si>
    <t>752FO</t>
  </si>
  <si>
    <t>334NC</t>
  </si>
  <si>
    <t>180AM</t>
  </si>
  <si>
    <t>150RS</t>
  </si>
  <si>
    <t>707GL</t>
  </si>
  <si>
    <t>104SL</t>
  </si>
  <si>
    <t>551EP</t>
  </si>
  <si>
    <t>682VI</t>
  </si>
  <si>
    <t>920DO</t>
  </si>
  <si>
    <t>744OK</t>
  </si>
  <si>
    <t>280ML</t>
  </si>
  <si>
    <t>744DA</t>
  </si>
  <si>
    <t>195CR</t>
  </si>
  <si>
    <t>461SI</t>
  </si>
  <si>
    <t>131VI</t>
  </si>
  <si>
    <t>702GL</t>
  </si>
  <si>
    <t>120EL</t>
  </si>
  <si>
    <t>17LOB</t>
  </si>
  <si>
    <t>176PR</t>
  </si>
  <si>
    <t>223HI</t>
  </si>
  <si>
    <t>563WD</t>
  </si>
  <si>
    <t>594WD</t>
  </si>
  <si>
    <t>456FL</t>
  </si>
  <si>
    <t>770AL</t>
  </si>
  <si>
    <t>66MAN</t>
  </si>
  <si>
    <t>98SPU</t>
  </si>
  <si>
    <t>512CN</t>
  </si>
  <si>
    <t>490LI</t>
  </si>
  <si>
    <t>132CE</t>
  </si>
  <si>
    <t>73RAY</t>
  </si>
  <si>
    <t>42LNB</t>
  </si>
  <si>
    <t>164VD</t>
  </si>
  <si>
    <t>232ST</t>
  </si>
  <si>
    <t>904NA</t>
  </si>
  <si>
    <t>181AM</t>
  </si>
  <si>
    <t>381MC</t>
  </si>
  <si>
    <t>599TA</t>
  </si>
  <si>
    <t>23HKS</t>
  </si>
  <si>
    <t>363BD</t>
  </si>
  <si>
    <t>207HA</t>
  </si>
  <si>
    <t>453KT</t>
  </si>
  <si>
    <t>403CV</t>
  </si>
  <si>
    <t>12FTW</t>
  </si>
  <si>
    <t>718ME</t>
  </si>
  <si>
    <t>158HA</t>
  </si>
  <si>
    <t>463SI</t>
  </si>
  <si>
    <t>92STG</t>
  </si>
  <si>
    <t>540LA</t>
  </si>
  <si>
    <t>103CD</t>
  </si>
  <si>
    <t>7FTW</t>
  </si>
  <si>
    <t>250BY</t>
  </si>
  <si>
    <t>505CN</t>
  </si>
  <si>
    <t>36KOL</t>
  </si>
  <si>
    <t>104CD</t>
  </si>
  <si>
    <t>727DY</t>
  </si>
  <si>
    <t>25HKS</t>
  </si>
  <si>
    <t>338NC</t>
  </si>
  <si>
    <t>717ME</t>
  </si>
  <si>
    <t>721ME</t>
  </si>
  <si>
    <t>560WD</t>
  </si>
  <si>
    <t>135TG</t>
  </si>
  <si>
    <t>611HU</t>
  </si>
  <si>
    <t>476MD</t>
  </si>
  <si>
    <t>310FR</t>
  </si>
  <si>
    <t>239CR</t>
  </si>
  <si>
    <t>307SP</t>
  </si>
  <si>
    <t>38TYR</t>
  </si>
  <si>
    <t>573CN</t>
  </si>
  <si>
    <t>85WED</t>
  </si>
  <si>
    <t>393WO</t>
  </si>
  <si>
    <t>506CN</t>
  </si>
  <si>
    <t>562WD</t>
  </si>
  <si>
    <t>24HKS</t>
  </si>
  <si>
    <t>759FO</t>
  </si>
  <si>
    <t>714SL</t>
  </si>
  <si>
    <t>102CD</t>
  </si>
  <si>
    <t>327CO</t>
  </si>
  <si>
    <t>133CE</t>
  </si>
  <si>
    <t>326CO</t>
  </si>
  <si>
    <t>165CH</t>
  </si>
  <si>
    <t>633WT</t>
  </si>
  <si>
    <t>591AP</t>
  </si>
  <si>
    <t>240WS</t>
  </si>
  <si>
    <t>352ON</t>
  </si>
  <si>
    <t>741DA</t>
  </si>
  <si>
    <t>351ON</t>
  </si>
  <si>
    <t>581LM</t>
  </si>
  <si>
    <t>706GL</t>
  </si>
  <si>
    <t>478MD</t>
  </si>
  <si>
    <t>81LAV</t>
  </si>
  <si>
    <t>93STG</t>
  </si>
  <si>
    <t>33BRC</t>
  </si>
  <si>
    <t>131CE</t>
  </si>
  <si>
    <t>130CE</t>
  </si>
  <si>
    <t>211BA</t>
  </si>
  <si>
    <t>751FO</t>
  </si>
  <si>
    <t>91STG</t>
  </si>
  <si>
    <t>308FR</t>
  </si>
  <si>
    <t>70PAS</t>
  </si>
  <si>
    <t>80LAV</t>
  </si>
  <si>
    <t>198CR</t>
  </si>
  <si>
    <t>769AL</t>
  </si>
  <si>
    <t>62GRO</t>
  </si>
  <si>
    <t>452KT</t>
  </si>
  <si>
    <t>90STG</t>
  </si>
  <si>
    <t>65MAN</t>
  </si>
  <si>
    <t>724ME</t>
  </si>
  <si>
    <t>126SO</t>
  </si>
  <si>
    <t>63GRO</t>
  </si>
  <si>
    <t>15LCN</t>
  </si>
  <si>
    <t>91MPL</t>
  </si>
  <si>
    <t>504CN</t>
  </si>
  <si>
    <t>157HA</t>
  </si>
  <si>
    <t>516CN</t>
  </si>
  <si>
    <t>113MC</t>
  </si>
  <si>
    <t>171PR</t>
  </si>
  <si>
    <t>758FO</t>
  </si>
  <si>
    <t>754FO</t>
  </si>
  <si>
    <t>60CRK</t>
  </si>
  <si>
    <t>99SPU</t>
  </si>
  <si>
    <t>576CN</t>
  </si>
  <si>
    <t>316TA</t>
  </si>
  <si>
    <t>332AD</t>
  </si>
  <si>
    <t>535SH</t>
  </si>
  <si>
    <t>514CN</t>
  </si>
  <si>
    <t>716ME</t>
  </si>
  <si>
    <t>435KT</t>
  </si>
  <si>
    <t>29NOE</t>
  </si>
  <si>
    <t>25YAN</t>
  </si>
  <si>
    <t>26NOE</t>
  </si>
  <si>
    <t>765AL</t>
  </si>
  <si>
    <t>742OK</t>
  </si>
  <si>
    <t>671MA</t>
  </si>
  <si>
    <t>36TSC</t>
  </si>
  <si>
    <t>108HM</t>
  </si>
  <si>
    <t>11TRV</t>
  </si>
  <si>
    <t>24YAN</t>
  </si>
  <si>
    <t>76JRU</t>
  </si>
  <si>
    <t>87WED</t>
  </si>
  <si>
    <t>45PTN</t>
  </si>
  <si>
    <t>715ME</t>
  </si>
  <si>
    <t>27NOE</t>
  </si>
  <si>
    <t>308SP</t>
  </si>
  <si>
    <t>351PW</t>
  </si>
  <si>
    <t>227HI</t>
  </si>
  <si>
    <t>575CN</t>
  </si>
  <si>
    <t>515CN</t>
  </si>
  <si>
    <t>764AL</t>
  </si>
  <si>
    <t>77JRU</t>
  </si>
  <si>
    <t>172PR</t>
  </si>
  <si>
    <t>6TRV</t>
  </si>
  <si>
    <t>8TRV</t>
  </si>
  <si>
    <t>80WED</t>
  </si>
  <si>
    <t>528CM</t>
  </si>
  <si>
    <t>529CM</t>
  </si>
  <si>
    <t>530CM</t>
  </si>
  <si>
    <t>917SW</t>
  </si>
  <si>
    <t>228HI</t>
  </si>
  <si>
    <t>HEIGHTS</t>
  </si>
  <si>
    <t>NECHES</t>
  </si>
  <si>
    <t>FORT WORTH</t>
  </si>
  <si>
    <t>CRYSTAL</t>
  </si>
  <si>
    <t>STILSON</t>
  </si>
  <si>
    <t>CONROE BULK</t>
  </si>
  <si>
    <t>JOHNSTOWN</t>
  </si>
  <si>
    <t>CHEEK</t>
  </si>
  <si>
    <t>PORT ACRES SUB</t>
  </si>
  <si>
    <t>APOLLO</t>
  </si>
  <si>
    <t>CLEVELAND - TX</t>
  </si>
  <si>
    <t>ELIZABETH</t>
  </si>
  <si>
    <t>CROCKETT</t>
  </si>
  <si>
    <t>BEVIL</t>
  </si>
  <si>
    <t>WEST END</t>
  </si>
  <si>
    <t>WARREN</t>
  </si>
  <si>
    <t>TRAVIS</t>
  </si>
  <si>
    <t>AMELIA BULK</t>
  </si>
  <si>
    <t>FOREST</t>
  </si>
  <si>
    <t>MAGNOLIA AMES</t>
  </si>
  <si>
    <t>KICKAPOO</t>
  </si>
  <si>
    <t>WESTSIDE</t>
  </si>
  <si>
    <t>CORRIGAN BULK</t>
  </si>
  <si>
    <t>BENTWATER</t>
  </si>
  <si>
    <t>PORT NECHES</t>
  </si>
  <si>
    <t>CONAIR</t>
  </si>
  <si>
    <t>RAYWOOD</t>
  </si>
  <si>
    <t>METRO</t>
  </si>
  <si>
    <t>LONGMIRE</t>
  </si>
  <si>
    <t>GEORGIA</t>
  </si>
  <si>
    <t>MCLEWIS</t>
  </si>
  <si>
    <t>WINFREE</t>
  </si>
  <si>
    <t>LOEB</t>
  </si>
  <si>
    <t>ECHO</t>
  </si>
  <si>
    <t>GROVES-EGSI</t>
  </si>
  <si>
    <t>BAYSHORE</t>
  </si>
  <si>
    <t>EGYPT</t>
  </si>
  <si>
    <t>BRIDGE CITY</t>
  </si>
  <si>
    <t>KOLBS</t>
  </si>
  <si>
    <t>TAMINA</t>
  </si>
  <si>
    <t>Alden Bridge</t>
  </si>
  <si>
    <t>TEMCO</t>
  </si>
  <si>
    <t>PEE DEE</t>
  </si>
  <si>
    <t>PARKWAY</t>
  </si>
  <si>
    <t>RIVTRIN</t>
  </si>
  <si>
    <t>DAYTON BULK</t>
  </si>
  <si>
    <t>OAK RIDGE - TX</t>
  </si>
  <si>
    <t>CALDWELL INDUSTRIAL</t>
  </si>
  <si>
    <t>CALVERT</t>
  </si>
  <si>
    <t>NAVASOTA</t>
  </si>
  <si>
    <t>HUNTSVILLE</t>
  </si>
  <si>
    <t>MCDONALD</t>
  </si>
  <si>
    <t>YANKEE DOODLE</t>
  </si>
  <si>
    <t>FEDERAL</t>
  </si>
  <si>
    <t>HEARNE</t>
  </si>
  <si>
    <t>NEW CANEY</t>
  </si>
  <si>
    <t>LACON</t>
  </si>
  <si>
    <t>GOSLIN</t>
  </si>
  <si>
    <t>WYNTEX</t>
  </si>
  <si>
    <t>HUMPHREY - TX</t>
  </si>
  <si>
    <t>DOUCETTE</t>
  </si>
  <si>
    <t>ADAMS BAYOU</t>
  </si>
  <si>
    <t>SPLENDORA</t>
  </si>
  <si>
    <t>MAPLE</t>
  </si>
  <si>
    <t>TYRRELL</t>
  </si>
  <si>
    <t>WALDEN</t>
  </si>
  <si>
    <t>CEDAR</t>
  </si>
  <si>
    <t>DAISETTA</t>
  </si>
  <si>
    <t>STOWELL</t>
  </si>
  <si>
    <t>WOODVILLE - TX</t>
  </si>
  <si>
    <t>VIRGINIA</t>
  </si>
  <si>
    <t>GOREE</t>
  </si>
  <si>
    <t>LINDBERGH</t>
  </si>
  <si>
    <t>BROOKS CREEK</t>
  </si>
  <si>
    <t>HIGH ISLAND</t>
  </si>
  <si>
    <t>MCHALE</t>
  </si>
  <si>
    <t>HARDIN</t>
  </si>
  <si>
    <t>LOVELLS LAKE</t>
  </si>
  <si>
    <t>CORDREY</t>
  </si>
  <si>
    <t>SOUR LAKE</t>
  </si>
  <si>
    <t>GRIMES</t>
  </si>
  <si>
    <t>PANSY</t>
  </si>
  <si>
    <t>SHEAWILL</t>
  </si>
  <si>
    <t>EASTGATE</t>
  </si>
  <si>
    <t>APRIL</t>
  </si>
  <si>
    <t>PLANTATION - TX</t>
  </si>
  <si>
    <t>NORTH END</t>
  </si>
  <si>
    <t>MANCHESTER</t>
  </si>
  <si>
    <t>BRIARCLIFF</t>
  </si>
  <si>
    <t>VIDOR</t>
  </si>
  <si>
    <t>TANGLEWOOD</t>
  </si>
  <si>
    <t>HANKS</t>
  </si>
  <si>
    <t>MEMORIAL</t>
  </si>
  <si>
    <t>ROSEDALE - TX</t>
  </si>
  <si>
    <t>CHINA</t>
  </si>
  <si>
    <t>VIWAY</t>
  </si>
  <si>
    <t>MERLIN</t>
  </si>
  <si>
    <t>PANORAMA</t>
  </si>
  <si>
    <t>SILSBEE</t>
  </si>
  <si>
    <t>OILLA</t>
  </si>
  <si>
    <t>SOMERVILLE</t>
  </si>
  <si>
    <t>ORANGE</t>
  </si>
  <si>
    <t>CROWDER</t>
  </si>
  <si>
    <t>JIROU</t>
  </si>
  <si>
    <t>WINSHIRE</t>
  </si>
  <si>
    <t>HIMEX</t>
  </si>
  <si>
    <t>LINCOLN</t>
  </si>
  <si>
    <t>FRONT STREET</t>
  </si>
  <si>
    <t>LUMBERTON</t>
  </si>
  <si>
    <t>NORTH SILSBEE</t>
  </si>
  <si>
    <t>MAYHAW</t>
  </si>
  <si>
    <t>DOBBIN</t>
  </si>
  <si>
    <t>WEST ORANGE</t>
  </si>
  <si>
    <t>TRANSCO</t>
  </si>
  <si>
    <t>FLETCHER</t>
  </si>
  <si>
    <t>SARATOGA</t>
  </si>
  <si>
    <t>HANKAMER</t>
  </si>
  <si>
    <t>KOUNTZE BULK</t>
  </si>
  <si>
    <t>BATSON</t>
  </si>
  <si>
    <t>PARKDALE</t>
  </si>
  <si>
    <t>SPURLOCK</t>
  </si>
  <si>
    <t>LILLARD</t>
  </si>
  <si>
    <t>CENTRAL</t>
  </si>
  <si>
    <t>KOUNTZE</t>
  </si>
  <si>
    <t>HAMPTON</t>
  </si>
  <si>
    <t>STONEGATE</t>
  </si>
  <si>
    <t>BAYOU FANNETT</t>
  </si>
  <si>
    <t>SOUTH LIBERTY</t>
  </si>
  <si>
    <t>LAKEVIEW</t>
  </si>
  <si>
    <t>PORT ACRES BULK</t>
  </si>
  <si>
    <t>TESCO</t>
  </si>
  <si>
    <t>SPEEDWAY</t>
  </si>
  <si>
    <t>David Bautista</t>
  </si>
  <si>
    <t>512 936 7355</t>
  </si>
  <si>
    <t>6 7355</t>
  </si>
  <si>
    <t>512 936 7208</t>
  </si>
  <si>
    <t>6 7208</t>
  </si>
  <si>
    <t>david.bautista@puc.texas.gov</t>
  </si>
  <si>
    <t>733SN</t>
  </si>
  <si>
    <t>311SP</t>
  </si>
  <si>
    <t>310SP</t>
  </si>
  <si>
    <t>Updated - May 16, 2022</t>
  </si>
  <si>
    <t>COMMERCE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</si>
</sst>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15" x14ac:knownFonts="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7">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7">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0" fontId="3"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0" xfId="0" applyFill="1" applyBorder="1"/>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0" fillId="0" borderId="7" xfId="0" applyBorder="1" applyAlignment="1">
      <alignment horizontal="left"/>
    </xf>
    <xf numFmtId="0" fontId="2" fillId="0" borderId="0" xfId="0" applyFont="1" applyAlignment="1">
      <alignment horizontal="center"/>
    </xf>
    <xf numFmtId="0" fontId="2" fillId="0" borderId="0" xfId="0" applyFont="1" applyBorder="1" applyAlignment="1">
      <alignment horizontal="center"/>
    </xf>
    <xf numFmtId="0" fontId="2" fillId="2" borderId="7"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0" fillId="0" borderId="0" xfId="0" quotePrefix="1" applyAlignment="1">
      <alignment horizontal="left" wrapText="1"/>
    </xf>
    <xf numFmtId="10" fontId="0" fillId="0" borderId="11" xfId="0" applyNumberFormat="1" applyBorder="1"/>
    <xf numFmtId="10" fontId="0" fillId="0" borderId="12" xfId="0" applyNumberFormat="1" applyBorder="1"/>
    <xf numFmtId="10" fontId="0" fillId="0" borderId="13" xfId="0" applyNumberFormat="1" applyBorder="1"/>
    <xf numFmtId="1" fontId="2" fillId="0" borderId="7" xfId="0" applyNumberFormat="1" applyFont="1" applyFill="1" applyBorder="1" applyAlignment="1">
      <alignment horizontal="right"/>
    </xf>
    <xf numFmtId="3" fontId="2" fillId="2" borderId="7" xfId="0" applyNumberFormat="1" applyFont="1" applyFill="1" applyBorder="1" applyAlignment="1">
      <alignment horizontal="left" vertical="center"/>
    </xf>
    <xf numFmtId="0" fontId="7" fillId="0" borderId="6" xfId="0" quotePrefix="1" applyFont="1" applyBorder="1" applyAlignment="1">
      <alignment horizontal="center" vertical="center"/>
    </xf>
    <xf numFmtId="0" fontId="4" fillId="0" borderId="0" xfId="0" applyFont="1" applyAlignment="1">
      <alignment horizontal="left"/>
    </xf>
    <xf numFmtId="0" fontId="11" fillId="0" borderId="0" xfId="0" applyFont="1" applyBorder="1" applyAlignment="1">
      <alignment horizontal="center"/>
    </xf>
    <xf numFmtId="0" fontId="4" fillId="0" borderId="14" xfId="0" applyFont="1" applyFill="1" applyBorder="1" applyAlignment="1">
      <alignment horizontal="left"/>
    </xf>
    <xf numFmtId="0" fontId="4" fillId="0" borderId="15" xfId="0" applyFont="1" applyBorder="1" applyAlignment="1">
      <alignment horizontal="left"/>
    </xf>
    <xf numFmtId="0" fontId="0" fillId="0" borderId="17" xfId="0" applyBorder="1" applyAlignment="1">
      <alignment horizontal="left"/>
    </xf>
    <xf numFmtId="0" fontId="4" fillId="0" borderId="7" xfId="0" applyFont="1" applyBorder="1" applyAlignment="1">
      <alignment horizontal="left"/>
    </xf>
    <xf numFmtId="0" fontId="4" fillId="0" borderId="10" xfId="0" applyFont="1" applyFill="1" applyBorder="1" applyAlignment="1">
      <alignment horizontal="left"/>
    </xf>
    <xf numFmtId="0" fontId="14" fillId="0" borderId="0" xfId="1" applyAlignment="1" applyProtection="1"/>
    <xf numFmtId="0" fontId="10" fillId="0" borderId="0" xfId="0" quotePrefix="1" applyFont="1" applyFill="1" applyBorder="1" applyAlignment="1">
      <alignment horizontal="center" vertical="center"/>
    </xf>
    <xf numFmtId="0" fontId="4" fillId="0" borderId="0" xfId="0" quotePrefix="1" applyFont="1" applyAlignment="1">
      <alignment horizontal="left"/>
    </xf>
    <xf numFmtId="165" fontId="0" fillId="0" borderId="7" xfId="0" applyNumberFormat="1" applyBorder="1"/>
    <xf numFmtId="166" fontId="0" fillId="0" borderId="7" xfId="0" applyNumberFormat="1" applyBorder="1"/>
    <xf numFmtId="0" fontId="4" fillId="0" borderId="16" xfId="0" applyFont="1" applyFill="1" applyBorder="1" applyAlignment="1">
      <alignment horizontal="left"/>
    </xf>
    <xf numFmtId="1" fontId="4" fillId="0" borderId="10" xfId="0" applyNumberFormat="1" applyFont="1" applyFill="1" applyBorder="1" applyAlignment="1">
      <alignment horizontal="right"/>
    </xf>
    <xf numFmtId="164" fontId="1" fillId="0" borderId="18" xfId="0" quotePrefix="1" applyNumberFormat="1" applyFont="1" applyBorder="1" applyAlignment="1">
      <alignment horizontal="center" vertical="center" wrapText="1"/>
    </xf>
    <xf numFmtId="164" fontId="1" fillId="0" borderId="19"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3" fillId="0" borderId="19" xfId="0" quotePrefix="1" applyFont="1" applyBorder="1" applyAlignment="1">
      <alignment horizontal="center" vertical="center" wrapText="1"/>
    </xf>
    <xf numFmtId="164" fontId="1" fillId="0" borderId="20" xfId="0" quotePrefix="1" applyNumberFormat="1" applyFont="1" applyBorder="1" applyAlignment="1">
      <alignment horizontal="center" vertical="center" wrapText="1"/>
    </xf>
    <xf numFmtId="0" fontId="0" fillId="0" borderId="7" xfId="0" applyFill="1" applyBorder="1" applyAlignment="1">
      <alignment horizontal="left"/>
    </xf>
    <xf numFmtId="0" fontId="0" fillId="0" borderId="0" xfId="0" applyFill="1" applyAlignment="1">
      <alignment horizontal="left"/>
    </xf>
    <xf numFmtId="0" fontId="2" fillId="0" borderId="0" xfId="0" applyFont="1" applyFill="1" applyBorder="1" applyAlignment="1">
      <alignment horizontal="center"/>
    </xf>
    <xf numFmtId="0" fontId="3" fillId="0" borderId="19" xfId="0" quotePrefix="1" applyFont="1" applyFill="1" applyBorder="1" applyAlignment="1">
      <alignment horizontal="center" vertical="center" wrapText="1"/>
    </xf>
    <xf numFmtId="0" fontId="9" fillId="0" borderId="0" xfId="1" applyFont="1" applyAlignment="1" applyProtection="1">
      <alignment horizontal="left"/>
    </xf>
    <xf numFmtId="0" fontId="11" fillId="0" borderId="0" xfId="0" applyFont="1" applyAlignment="1"/>
    <xf numFmtId="0" fontId="14" fillId="0" borderId="0" xfId="1" quotePrefix="1" applyAlignment="1" applyProtection="1">
      <alignment horizontal="left"/>
    </xf>
    <xf numFmtId="0" fontId="4" fillId="0" borderId="21" xfId="0" applyFont="1" applyFill="1" applyBorder="1" applyAlignment="1">
      <alignment horizontal="left"/>
    </xf>
    <xf numFmtId="0" fontId="4" fillId="0" borderId="22" xfId="0" applyFont="1" applyBorder="1" applyAlignment="1">
      <alignment horizontal="left"/>
    </xf>
    <xf numFmtId="0" fontId="0" fillId="0" borderId="23" xfId="0" applyBorder="1" applyAlignment="1">
      <alignment horizontal="center"/>
    </xf>
    <xf numFmtId="1" fontId="4" fillId="0" borderId="24" xfId="0" applyNumberFormat="1" applyFont="1" applyFill="1" applyBorder="1" applyAlignment="1">
      <alignment horizontal="right"/>
    </xf>
    <xf numFmtId="0" fontId="0" fillId="0" borderId="25" xfId="0" applyBorder="1" applyAlignment="1">
      <alignment horizontal="left"/>
    </xf>
    <xf numFmtId="0" fontId="4" fillId="0" borderId="25" xfId="0" applyFont="1" applyBorder="1" applyAlignment="1">
      <alignment horizontal="left"/>
    </xf>
    <xf numFmtId="0" fontId="4" fillId="0" borderId="26" xfId="0" applyFont="1" applyBorder="1" applyAlignment="1">
      <alignment horizontal="left"/>
    </xf>
    <xf numFmtId="0" fontId="0" fillId="0" borderId="25" xfId="0" applyFill="1" applyBorder="1" applyAlignment="1">
      <alignment horizontal="left"/>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zoomScaleNormal="100" workbookViewId="0">
      <selection activeCell="D2" sqref="D2"/>
    </sheetView>
  </sheetViews>
  <sheetFormatPr defaultRowHeight="12.75" x14ac:dyDescent="0.2"/>
  <cols>
    <col min="1" max="1" width="10.7109375" customWidth="1"/>
    <col min="2" max="2" width="5.85546875" customWidth="1"/>
    <col min="3" max="3" width="65.140625" customWidth="1"/>
  </cols>
  <sheetData>
    <row r="2" spans="1:3" ht="15.75" x14ac:dyDescent="0.25">
      <c r="A2" s="40" t="s">
        <v>48</v>
      </c>
    </row>
    <row r="3" spans="1:3" ht="15" x14ac:dyDescent="0.2">
      <c r="B3" s="86" t="s">
        <v>69</v>
      </c>
      <c r="C3" s="87"/>
    </row>
    <row r="4" spans="1:3" ht="63.75" x14ac:dyDescent="0.2">
      <c r="C4" s="36" t="s">
        <v>44</v>
      </c>
    </row>
    <row r="6" spans="1:3" ht="15.75" x14ac:dyDescent="0.25">
      <c r="A6" s="37" t="s">
        <v>45</v>
      </c>
    </row>
    <row r="7" spans="1:3" ht="15" x14ac:dyDescent="0.2">
      <c r="B7" s="86" t="s">
        <v>68</v>
      </c>
      <c r="C7" s="87"/>
    </row>
    <row r="8" spans="1:3" x14ac:dyDescent="0.2">
      <c r="C8" s="38" t="s">
        <v>46</v>
      </c>
    </row>
    <row r="9" spans="1:3" ht="25.5" x14ac:dyDescent="0.2">
      <c r="C9" s="39" t="s">
        <v>47</v>
      </c>
    </row>
    <row r="10" spans="1:3" ht="6" customHeight="1" x14ac:dyDescent="0.2">
      <c r="A10" s="53"/>
      <c r="B10" s="54"/>
      <c r="C10" s="54"/>
    </row>
    <row r="11" spans="1:3" ht="15.75" x14ac:dyDescent="0.2">
      <c r="A11" s="7"/>
    </row>
    <row r="12" spans="1:3" ht="15" x14ac:dyDescent="0.2">
      <c r="A12" s="55" t="s">
        <v>57</v>
      </c>
    </row>
    <row r="13" spans="1:3" ht="15.75" x14ac:dyDescent="0.2">
      <c r="A13" s="7"/>
      <c r="B13" s="9"/>
    </row>
    <row r="14" spans="1:3" ht="15.75" x14ac:dyDescent="0.2">
      <c r="A14" s="7"/>
      <c r="B14" s="9"/>
      <c r="C14" s="52" t="s">
        <v>58</v>
      </c>
    </row>
    <row r="15" spans="1:3" ht="15.75" x14ac:dyDescent="0.2">
      <c r="A15" s="41" t="s">
        <v>55</v>
      </c>
      <c r="C15" s="51" t="s">
        <v>71</v>
      </c>
    </row>
    <row r="16" spans="1:3" ht="15.75" x14ac:dyDescent="0.2">
      <c r="A16" s="7"/>
      <c r="B16" s="9"/>
    </row>
    <row r="17" spans="1:3" ht="15.75" x14ac:dyDescent="0.2">
      <c r="A17" s="7"/>
      <c r="B17" s="9"/>
      <c r="C17" s="21" t="s">
        <v>59</v>
      </c>
    </row>
    <row r="18" spans="1:3" ht="15.75" x14ac:dyDescent="0.2">
      <c r="A18" s="41" t="s">
        <v>56</v>
      </c>
      <c r="C18" s="61">
        <v>413</v>
      </c>
    </row>
    <row r="19" spans="1:3" ht="9.9499999999999993" customHeight="1" x14ac:dyDescent="0.2">
      <c r="A19" s="7"/>
      <c r="C19" s="41"/>
    </row>
    <row r="20" spans="1:3" ht="9.9499999999999993" customHeight="1" x14ac:dyDescent="0.2">
      <c r="A20" s="7"/>
      <c r="C20" s="41"/>
    </row>
    <row r="21" spans="1:3" ht="15.75" x14ac:dyDescent="0.2">
      <c r="A21" s="7" t="s">
        <v>0</v>
      </c>
      <c r="C21" s="42" t="s">
        <v>72</v>
      </c>
    </row>
    <row r="22" spans="1:3" ht="9.9499999999999993" customHeight="1" x14ac:dyDescent="0.2">
      <c r="A22" s="7"/>
      <c r="C22" s="41"/>
    </row>
    <row r="23" spans="1:3" ht="15.75" x14ac:dyDescent="0.2">
      <c r="A23" s="7" t="s">
        <v>1</v>
      </c>
      <c r="C23" s="7" t="s">
        <v>60</v>
      </c>
    </row>
    <row r="24" spans="1:3" ht="15.75" x14ac:dyDescent="0.2">
      <c r="A24" s="7"/>
      <c r="C24" s="7" t="s">
        <v>61</v>
      </c>
    </row>
    <row r="25" spans="1:3" ht="9.9499999999999993" customHeight="1" x14ac:dyDescent="0.2">
      <c r="A25" s="7"/>
      <c r="C25" s="41"/>
    </row>
    <row r="26" spans="1:3" ht="15.75" x14ac:dyDescent="0.2">
      <c r="A26" s="7" t="s">
        <v>49</v>
      </c>
      <c r="C26" s="41">
        <v>52946</v>
      </c>
    </row>
    <row r="27" spans="1:3" ht="9.9499999999999993" customHeight="1" x14ac:dyDescent="0.2">
      <c r="A27" s="7"/>
      <c r="C27" s="41"/>
    </row>
    <row r="28" spans="1:3" ht="15.75" x14ac:dyDescent="0.2">
      <c r="A28" s="7" t="s">
        <v>2</v>
      </c>
      <c r="C28" s="7" t="s">
        <v>3</v>
      </c>
    </row>
    <row r="29" spans="1:3" ht="15.75" x14ac:dyDescent="0.2">
      <c r="A29" s="7"/>
      <c r="B29" s="7"/>
      <c r="C29" s="7" t="s">
        <v>4</v>
      </c>
    </row>
    <row r="30" spans="1:3" ht="15.75" x14ac:dyDescent="0.2">
      <c r="B30" s="7"/>
      <c r="C30" s="7" t="s">
        <v>5</v>
      </c>
    </row>
    <row r="31" spans="1:3" ht="15.75" x14ac:dyDescent="0.2">
      <c r="B31" s="7"/>
      <c r="C31" s="7" t="s">
        <v>6</v>
      </c>
    </row>
    <row r="32" spans="1:3" ht="9.9499999999999993" customHeight="1" x14ac:dyDescent="0.2">
      <c r="A32" s="7"/>
      <c r="C32" s="41"/>
    </row>
    <row r="33" spans="1:3" ht="9.9499999999999993" customHeight="1" x14ac:dyDescent="0.2">
      <c r="A33" s="7"/>
      <c r="C33" s="41"/>
    </row>
    <row r="34" spans="1:3" x14ac:dyDescent="0.2">
      <c r="A34" t="s">
        <v>7</v>
      </c>
    </row>
    <row r="35" spans="1:3" x14ac:dyDescent="0.2">
      <c r="B35" t="s">
        <v>623</v>
      </c>
    </row>
    <row r="36" spans="1:3" x14ac:dyDescent="0.2">
      <c r="B36" s="9" t="s">
        <v>70</v>
      </c>
    </row>
    <row r="37" spans="1:3" x14ac:dyDescent="0.2">
      <c r="B37" t="s">
        <v>66</v>
      </c>
    </row>
    <row r="38" spans="1:3" x14ac:dyDescent="0.2">
      <c r="A38" t="s">
        <v>8</v>
      </c>
      <c r="B38" t="s">
        <v>624</v>
      </c>
      <c r="C38" t="s">
        <v>625</v>
      </c>
    </row>
    <row r="39" spans="1:3" x14ac:dyDescent="0.2">
      <c r="A39" t="s">
        <v>9</v>
      </c>
      <c r="B39" t="s">
        <v>626</v>
      </c>
      <c r="C39" t="s">
        <v>627</v>
      </c>
    </row>
    <row r="40" spans="1:3" x14ac:dyDescent="0.2">
      <c r="A40" t="s">
        <v>10</v>
      </c>
      <c r="B40" s="88" t="s">
        <v>628</v>
      </c>
      <c r="C40" s="88"/>
    </row>
    <row r="42" spans="1:3" x14ac:dyDescent="0.2">
      <c r="B42" s="70"/>
    </row>
  </sheetData>
  <mergeCells count="3">
    <mergeCell ref="B7:C7"/>
    <mergeCell ref="B3:C3"/>
    <mergeCell ref="B40:C40"/>
  </mergeCells>
  <phoneticPr fontId="0" type="noConversion"/>
  <hyperlinks>
    <hyperlink ref="B7" r:id="rId1" xr:uid="{00000000-0004-0000-0000-000000000000}"/>
    <hyperlink ref="B3" r:id="rId2" xr:uid="{00000000-0004-0000-0000-000001000000}"/>
    <hyperlink ref="B40" r:id="rId3" display="david.smithson@puc.texas.gov" xr:uid="{CC5F189A-1B39-4E6A-935C-F9ECB8E7E84A}"/>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tabSelected="1" zoomScale="75" workbookViewId="0">
      <selection activeCell="D1" sqref="D1"/>
    </sheetView>
  </sheetViews>
  <sheetFormatPr defaultRowHeight="12.75" x14ac:dyDescent="0.2"/>
  <cols>
    <col min="1" max="1" width="78.5703125" style="21" customWidth="1"/>
    <col min="2" max="2" width="6.85546875" customWidth="1"/>
    <col min="3" max="3" width="39" customWidth="1"/>
  </cols>
  <sheetData>
    <row r="1" spans="1:10" s="26" customFormat="1" ht="54" customHeight="1" x14ac:dyDescent="0.2">
      <c r="A1" s="24" t="s">
        <v>23</v>
      </c>
      <c r="B1" s="25"/>
      <c r="C1" s="25"/>
      <c r="D1" s="24"/>
      <c r="E1" s="24"/>
      <c r="F1" s="24"/>
      <c r="G1" s="7"/>
      <c r="H1" s="7"/>
      <c r="I1" s="7"/>
    </row>
    <row r="2" spans="1:10" s="26" customFormat="1" ht="23.25" x14ac:dyDescent="0.2">
      <c r="A2" s="20" t="s">
        <v>24</v>
      </c>
      <c r="B2" s="19"/>
      <c r="C2" s="19"/>
      <c r="D2" s="20"/>
      <c r="E2" s="20"/>
      <c r="F2" s="20"/>
      <c r="G2" s="7"/>
      <c r="H2" s="7"/>
      <c r="I2" s="7"/>
    </row>
    <row r="3" spans="1:10" s="26" customFormat="1" ht="51" customHeight="1" x14ac:dyDescent="0.2">
      <c r="A3" s="24" t="s">
        <v>4</v>
      </c>
      <c r="B3" s="25"/>
      <c r="C3" s="25"/>
      <c r="D3" s="24"/>
      <c r="E3" s="24"/>
      <c r="F3" s="23"/>
      <c r="G3" s="7"/>
      <c r="H3" s="7"/>
      <c r="I3" s="7"/>
    </row>
    <row r="4" spans="1:10" ht="23.25" x14ac:dyDescent="0.2">
      <c r="A4" s="29" t="s">
        <v>25</v>
      </c>
      <c r="B4" s="30"/>
      <c r="C4" s="30"/>
      <c r="D4" s="29"/>
      <c r="E4" s="29"/>
      <c r="F4" s="20"/>
      <c r="G4" s="7"/>
      <c r="H4" s="7"/>
      <c r="I4" s="7"/>
    </row>
    <row r="5" spans="1:10" s="26" customFormat="1" ht="51" customHeight="1" x14ac:dyDescent="0.2">
      <c r="A5" s="24" t="s">
        <v>26</v>
      </c>
      <c r="B5" s="25"/>
      <c r="C5" s="25"/>
      <c r="D5" s="24"/>
      <c r="E5" s="24"/>
      <c r="F5" s="23"/>
      <c r="G5" s="7"/>
      <c r="H5" s="7"/>
      <c r="I5" s="7"/>
    </row>
    <row r="6" spans="1:10" ht="30" x14ac:dyDescent="0.2">
      <c r="A6" s="24" t="s">
        <v>73</v>
      </c>
      <c r="B6" s="25"/>
      <c r="C6" s="25"/>
      <c r="D6" s="24"/>
      <c r="E6" s="24"/>
      <c r="F6" s="20"/>
      <c r="G6" s="7"/>
      <c r="H6" s="7"/>
      <c r="I6" s="7"/>
    </row>
    <row r="7" spans="1:10" ht="30" x14ac:dyDescent="0.2">
      <c r="A7" s="24" t="s">
        <v>632</v>
      </c>
      <c r="B7" s="19"/>
      <c r="C7" s="19"/>
      <c r="D7" s="20"/>
      <c r="E7" s="20"/>
      <c r="F7" s="20"/>
      <c r="G7" s="7"/>
      <c r="H7" s="7"/>
      <c r="I7" s="7"/>
    </row>
    <row r="8" spans="1:10" ht="23.25" x14ac:dyDescent="0.2">
      <c r="B8" s="7"/>
      <c r="C8" s="17"/>
      <c r="D8" s="20"/>
      <c r="E8" s="20"/>
      <c r="F8" s="20"/>
      <c r="G8" s="7"/>
      <c r="H8" s="7"/>
      <c r="I8" s="7"/>
    </row>
    <row r="9" spans="1:10" ht="30" x14ac:dyDescent="0.2">
      <c r="A9" s="71"/>
      <c r="B9" s="30"/>
      <c r="C9" s="30"/>
      <c r="D9" s="29"/>
      <c r="E9" s="29"/>
      <c r="F9" s="20"/>
      <c r="G9" s="7"/>
      <c r="H9" s="7"/>
      <c r="I9" s="7"/>
    </row>
    <row r="10" spans="1:10" ht="15.75" x14ac:dyDescent="0.2">
      <c r="B10" s="9"/>
      <c r="C10" s="9"/>
      <c r="D10" s="7"/>
      <c r="E10" s="7"/>
      <c r="F10" s="7"/>
      <c r="G10" s="7"/>
      <c r="H10" s="7"/>
      <c r="I10" s="7"/>
      <c r="J10" s="9"/>
    </row>
    <row r="11" spans="1:10" ht="15.75" x14ac:dyDescent="0.2">
      <c r="B11" s="9"/>
      <c r="C11" s="9"/>
      <c r="D11" s="26"/>
      <c r="E11" s="26"/>
      <c r="F11" s="7"/>
      <c r="G11" s="7"/>
      <c r="H11" s="7"/>
      <c r="I11" s="7"/>
    </row>
    <row r="12" spans="1:10" ht="18" x14ac:dyDescent="0.2">
      <c r="A12" s="22"/>
      <c r="B12" s="7"/>
      <c r="C12" s="28"/>
      <c r="D12" s="7"/>
      <c r="E12" s="7"/>
      <c r="F12" s="7"/>
      <c r="G12" s="7"/>
      <c r="H12" s="7"/>
      <c r="I12" s="7"/>
    </row>
    <row r="13" spans="1:10" ht="15.75" x14ac:dyDescent="0.2">
      <c r="A13" s="22"/>
      <c r="B13" s="7"/>
      <c r="C13" s="9"/>
      <c r="D13" s="7"/>
      <c r="E13" s="7"/>
      <c r="F13" s="7"/>
      <c r="G13" s="7"/>
      <c r="H13" s="7"/>
      <c r="I13" s="7"/>
    </row>
    <row r="14" spans="1:10" ht="18" x14ac:dyDescent="0.2">
      <c r="A14" s="22"/>
      <c r="B14" s="7"/>
      <c r="C14" s="27"/>
      <c r="D14" s="7"/>
      <c r="E14" s="7"/>
      <c r="F14" s="7"/>
      <c r="G14" s="7"/>
      <c r="H14" s="7"/>
      <c r="I14" s="7"/>
    </row>
    <row r="15" spans="1:10" ht="18" x14ac:dyDescent="0.2">
      <c r="A15" s="22"/>
      <c r="B15" s="7"/>
      <c r="C15" s="17"/>
      <c r="D15" s="7"/>
      <c r="E15" s="7"/>
      <c r="F15" s="7"/>
      <c r="G15" s="7"/>
      <c r="H15" s="7"/>
      <c r="I15" s="7"/>
    </row>
    <row r="16" spans="1:10" ht="16.5" thickBot="1" x14ac:dyDescent="0.25">
      <c r="B16" s="9"/>
      <c r="C16" s="9"/>
      <c r="D16" s="7"/>
      <c r="E16" s="7"/>
      <c r="F16" s="7"/>
      <c r="G16" s="7"/>
      <c r="H16" s="7"/>
      <c r="I16" s="7"/>
    </row>
    <row r="17" spans="1:9" ht="30.75" thickBot="1" x14ac:dyDescent="0.25">
      <c r="A17" s="62" t="s">
        <v>74</v>
      </c>
      <c r="B17" s="9"/>
      <c r="C17" s="9"/>
      <c r="D17" s="7"/>
      <c r="E17" s="7"/>
      <c r="F17" s="7"/>
      <c r="G17" s="7"/>
      <c r="H17" s="7"/>
      <c r="I17" s="7"/>
    </row>
    <row r="18" spans="1:9" ht="15.75" x14ac:dyDescent="0.2">
      <c r="B18" s="9"/>
      <c r="C18" s="9"/>
      <c r="D18" s="7"/>
      <c r="E18" s="7"/>
      <c r="F18" s="7"/>
      <c r="G18" s="7"/>
      <c r="H18" s="7"/>
      <c r="I18" s="7"/>
    </row>
    <row r="19" spans="1:9" ht="15.75" x14ac:dyDescent="0.2">
      <c r="B19" s="26"/>
      <c r="C19" s="26"/>
      <c r="D19" s="26"/>
      <c r="E19" s="26"/>
      <c r="F19" s="7"/>
      <c r="G19" s="7"/>
      <c r="H19" s="7"/>
      <c r="I19" s="7"/>
    </row>
    <row r="20" spans="1:9" ht="15.75" x14ac:dyDescent="0.2">
      <c r="B20" s="26"/>
      <c r="C20" s="26"/>
      <c r="D20" s="26"/>
      <c r="E20" s="26"/>
      <c r="F20" s="7"/>
      <c r="G20" s="7"/>
      <c r="H20" s="7"/>
      <c r="I20" s="7"/>
    </row>
    <row r="21" spans="1:9" x14ac:dyDescent="0.2">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showGridLines="0" zoomScale="75" zoomScaleNormal="75" workbookViewId="0">
      <selection activeCell="Q1" sqref="Q1"/>
    </sheetView>
  </sheetViews>
  <sheetFormatPr defaultRowHeight="12.75" x14ac:dyDescent="0.2"/>
  <cols>
    <col min="1" max="1" width="16.85546875" bestFit="1" customWidth="1"/>
    <col min="2" max="2" width="2.85546875" style="4" customWidth="1"/>
    <col min="3" max="3" width="9.28515625" customWidth="1"/>
    <col min="4" max="15" width="8.28515625" customWidth="1"/>
  </cols>
  <sheetData>
    <row r="1" spans="1:15" ht="15.75" x14ac:dyDescent="0.2">
      <c r="A1" s="7" t="str">
        <f>+Instructions!C15</f>
        <v>Entergy Texas, Inc.</v>
      </c>
    </row>
    <row r="2" spans="1:15" ht="15.75" x14ac:dyDescent="0.2">
      <c r="A2" s="7"/>
    </row>
    <row r="4" spans="1:15" s="6" customFormat="1" ht="26.25" customHeight="1" x14ac:dyDescent="0.2">
      <c r="A4" s="15" t="s">
        <v>42</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5" x14ac:dyDescent="0.2">
      <c r="A5" s="16"/>
      <c r="B5" s="2"/>
    </row>
    <row r="6" spans="1:15" x14ac:dyDescent="0.2">
      <c r="A6" s="34" t="s">
        <v>40</v>
      </c>
    </row>
    <row r="7" spans="1:15" ht="14.1" customHeight="1" x14ac:dyDescent="0.2">
      <c r="A7" s="32">
        <v>2021</v>
      </c>
      <c r="C7" s="74">
        <v>1.4622170000000001</v>
      </c>
      <c r="D7" s="74">
        <v>8.9644000000000001E-2</v>
      </c>
      <c r="E7" s="74">
        <v>3.1836999999999997E-2</v>
      </c>
      <c r="F7" s="74">
        <v>6.8049999999999999E-2</v>
      </c>
      <c r="G7" s="74">
        <v>8.7822999999999998E-2</v>
      </c>
      <c r="H7" s="74">
        <v>0.222557</v>
      </c>
      <c r="I7" s="74">
        <v>0.19622800000000001</v>
      </c>
      <c r="J7" s="74">
        <v>0.18063499999999999</v>
      </c>
      <c r="K7" s="74">
        <v>0.14854700000000001</v>
      </c>
      <c r="L7" s="74">
        <v>0.15790399999999999</v>
      </c>
      <c r="M7" s="74">
        <v>9.8393999999999995E-2</v>
      </c>
      <c r="N7" s="74">
        <v>0.10079399999999999</v>
      </c>
      <c r="O7" s="74">
        <v>7.9804E-2</v>
      </c>
    </row>
    <row r="8" spans="1:15" x14ac:dyDescent="0.2">
      <c r="A8" s="4"/>
    </row>
    <row r="9" spans="1:15" x14ac:dyDescent="0.2">
      <c r="A9" s="34" t="s">
        <v>41</v>
      </c>
    </row>
    <row r="10" spans="1:15" ht="14.1" customHeight="1" x14ac:dyDescent="0.2">
      <c r="A10" s="32">
        <v>2021</v>
      </c>
      <c r="C10" s="74">
        <v>0.29951499999999998</v>
      </c>
      <c r="D10" s="74">
        <v>3.1179999999999999E-2</v>
      </c>
      <c r="E10" s="74">
        <v>6.9519999999999998E-3</v>
      </c>
      <c r="F10" s="74">
        <v>1.9498999999999999E-2</v>
      </c>
      <c r="G10" s="74">
        <v>1.8384000000000001E-2</v>
      </c>
      <c r="H10" s="74">
        <v>9.9520000000000008E-3</v>
      </c>
      <c r="I10" s="74">
        <v>3.4674000000000003E-2</v>
      </c>
      <c r="J10" s="74">
        <v>7.1960000000000001E-3</v>
      </c>
      <c r="K10" s="74">
        <v>2.4795999999999999E-2</v>
      </c>
      <c r="L10" s="74">
        <v>2.4601999999999999E-2</v>
      </c>
      <c r="M10" s="74">
        <v>3.3667999999999997E-2</v>
      </c>
      <c r="N10" s="74">
        <v>4.9655999999999999E-2</v>
      </c>
      <c r="O10" s="74">
        <v>3.8956999999999999E-2</v>
      </c>
    </row>
    <row r="11" spans="1:15" x14ac:dyDescent="0.2">
      <c r="A11" s="4"/>
    </row>
    <row r="12" spans="1:15" x14ac:dyDescent="0.2">
      <c r="A12" s="35" t="s">
        <v>11</v>
      </c>
    </row>
    <row r="13" spans="1:15" ht="14.1" customHeight="1" x14ac:dyDescent="0.2">
      <c r="A13" s="32">
        <v>2021</v>
      </c>
      <c r="C13" s="74">
        <v>0.20016100000000001</v>
      </c>
      <c r="D13" s="74">
        <v>1.0950000000000001E-3</v>
      </c>
      <c r="E13" s="74">
        <v>1.0200000000000001E-2</v>
      </c>
      <c r="F13" s="74">
        <v>9.2359999999999994E-3</v>
      </c>
      <c r="G13" s="74">
        <v>3.405E-3</v>
      </c>
      <c r="H13" s="74">
        <v>3.4467999999999999E-2</v>
      </c>
      <c r="I13" s="74">
        <v>2.7556000000000001E-2</v>
      </c>
      <c r="J13" s="74">
        <v>2.1398E-2</v>
      </c>
      <c r="K13" s="74">
        <v>1.0191E-2</v>
      </c>
      <c r="L13" s="74">
        <v>9.0410000000000004E-3</v>
      </c>
      <c r="M13" s="74">
        <v>1.6622000000000001E-2</v>
      </c>
      <c r="N13" s="74">
        <v>5.0972999999999997E-2</v>
      </c>
      <c r="O13" s="74">
        <v>5.9769999999999997E-3</v>
      </c>
    </row>
    <row r="14" spans="1:15" x14ac:dyDescent="0.2">
      <c r="A14" s="4"/>
      <c r="B14"/>
    </row>
    <row r="15" spans="1:15" x14ac:dyDescent="0.2">
      <c r="A15" s="35" t="s">
        <v>12</v>
      </c>
    </row>
    <row r="16" spans="1:15" ht="14.1" customHeight="1" x14ac:dyDescent="0.2">
      <c r="A16" s="32">
        <v>2021</v>
      </c>
      <c r="C16" s="74">
        <v>1.2297689999999999</v>
      </c>
      <c r="D16" s="74">
        <v>0</v>
      </c>
      <c r="E16" s="74">
        <v>1.014427</v>
      </c>
      <c r="F16" s="74">
        <v>0</v>
      </c>
      <c r="G16" s="74">
        <v>0</v>
      </c>
      <c r="H16" s="74">
        <v>0</v>
      </c>
      <c r="I16" s="74">
        <v>0</v>
      </c>
      <c r="J16" s="74">
        <v>0</v>
      </c>
      <c r="K16" s="74">
        <v>0</v>
      </c>
      <c r="L16" s="74">
        <v>0</v>
      </c>
      <c r="M16" s="74">
        <v>0.21534200000000001</v>
      </c>
      <c r="N16" s="74">
        <v>0</v>
      </c>
      <c r="O16" s="74">
        <v>0</v>
      </c>
    </row>
    <row r="17" spans="1:1" x14ac:dyDescent="0.2">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7"/>
  <sheetViews>
    <sheetView showGridLines="0" zoomScale="75" zoomScaleNormal="75" workbookViewId="0">
      <selection activeCell="Q1" sqref="Q1"/>
    </sheetView>
  </sheetViews>
  <sheetFormatPr defaultRowHeight="12.75" x14ac:dyDescent="0.2"/>
  <cols>
    <col min="1" max="1" width="16.85546875" bestFit="1" customWidth="1"/>
    <col min="2" max="2" width="2.85546875" style="4" customWidth="1"/>
    <col min="3" max="3" width="9.5703125" customWidth="1"/>
    <col min="4" max="15" width="8.28515625" customWidth="1"/>
  </cols>
  <sheetData>
    <row r="1" spans="1:15" ht="15.75" x14ac:dyDescent="0.2">
      <c r="A1" s="7" t="str">
        <f>+Instructions!C15</f>
        <v>Entergy Texas, Inc.</v>
      </c>
    </row>
    <row r="2" spans="1:15" ht="15.75" x14ac:dyDescent="0.2">
      <c r="A2" s="7"/>
    </row>
    <row r="4" spans="1:15" s="6" customFormat="1" ht="26.25" customHeight="1" x14ac:dyDescent="0.2">
      <c r="A4" s="31" t="s">
        <v>43</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5" x14ac:dyDescent="0.2">
      <c r="A5" s="16"/>
      <c r="B5" s="2"/>
    </row>
    <row r="6" spans="1:15" x14ac:dyDescent="0.2">
      <c r="A6" s="34" t="s">
        <v>40</v>
      </c>
    </row>
    <row r="7" spans="1:15" ht="14.1" customHeight="1" x14ac:dyDescent="0.2">
      <c r="A7" s="32">
        <v>2021</v>
      </c>
      <c r="C7" s="73">
        <v>221.778628</v>
      </c>
      <c r="D7" s="73">
        <v>15.0868</v>
      </c>
      <c r="E7" s="73">
        <v>4.2286999999999999</v>
      </c>
      <c r="F7" s="73">
        <v>7.1482999999999999</v>
      </c>
      <c r="G7" s="73">
        <v>10.802</v>
      </c>
      <c r="H7" s="73">
        <v>40.928400000000003</v>
      </c>
      <c r="I7" s="73">
        <v>26.402200000000001</v>
      </c>
      <c r="J7" s="73">
        <v>25.9071</v>
      </c>
      <c r="K7" s="73">
        <v>21.808700000000002</v>
      </c>
      <c r="L7" s="73">
        <v>33.555</v>
      </c>
      <c r="M7" s="73">
        <v>10.7073</v>
      </c>
      <c r="N7" s="73">
        <v>12.159000000000001</v>
      </c>
      <c r="O7" s="73">
        <v>13.0451</v>
      </c>
    </row>
    <row r="8" spans="1:15" x14ac:dyDescent="0.2">
      <c r="A8" s="4"/>
    </row>
    <row r="9" spans="1:15" x14ac:dyDescent="0.2">
      <c r="A9" s="34" t="s">
        <v>41</v>
      </c>
    </row>
    <row r="10" spans="1:15" ht="14.1" customHeight="1" x14ac:dyDescent="0.2">
      <c r="A10" s="32">
        <f>A7</f>
        <v>2021</v>
      </c>
      <c r="C10" s="73">
        <v>54.547324000000003</v>
      </c>
      <c r="D10" s="73">
        <v>4.8857999999999997</v>
      </c>
      <c r="E10" s="73">
        <v>1.3503000000000001</v>
      </c>
      <c r="F10" s="73">
        <v>2.1019000000000001</v>
      </c>
      <c r="G10" s="73">
        <v>2.9380999999999999</v>
      </c>
      <c r="H10" s="73">
        <v>1.2883</v>
      </c>
      <c r="I10" s="73">
        <v>16.692599999999999</v>
      </c>
      <c r="J10" s="73">
        <v>1.0727</v>
      </c>
      <c r="K10" s="73">
        <v>4.0526</v>
      </c>
      <c r="L10" s="73">
        <v>4.8707000000000003</v>
      </c>
      <c r="M10" s="73">
        <v>3.6116000000000001</v>
      </c>
      <c r="N10" s="73">
        <v>6.8937999999999997</v>
      </c>
      <c r="O10" s="73">
        <v>4.7889999999999997</v>
      </c>
    </row>
    <row r="11" spans="1:15" x14ac:dyDescent="0.2">
      <c r="A11" s="4"/>
    </row>
    <row r="12" spans="1:15" x14ac:dyDescent="0.2">
      <c r="A12" s="35" t="s">
        <v>11</v>
      </c>
    </row>
    <row r="13" spans="1:15" ht="14.1" customHeight="1" x14ac:dyDescent="0.2">
      <c r="A13" s="32">
        <f>A10</f>
        <v>2021</v>
      </c>
      <c r="C13" s="73">
        <v>28.027788999999999</v>
      </c>
      <c r="D13" s="73">
        <v>5.6399999999999999E-2</v>
      </c>
      <c r="E13" s="73">
        <v>0.59230000000000005</v>
      </c>
      <c r="F13" s="73">
        <v>0.72519999999999996</v>
      </c>
      <c r="G13" s="73">
        <v>0.42559999999999998</v>
      </c>
      <c r="H13" s="73">
        <v>5.6851000000000003</v>
      </c>
      <c r="I13" s="73">
        <v>5.1646999999999998</v>
      </c>
      <c r="J13" s="73">
        <v>4.0244</v>
      </c>
      <c r="K13" s="73">
        <v>1.8389</v>
      </c>
      <c r="L13" s="73">
        <v>1.6086</v>
      </c>
      <c r="M13" s="73">
        <v>1.1894</v>
      </c>
      <c r="N13" s="73">
        <v>6.3684000000000003</v>
      </c>
      <c r="O13" s="73">
        <v>0.34899999999999998</v>
      </c>
    </row>
    <row r="14" spans="1:15" x14ac:dyDescent="0.2">
      <c r="A14" s="4"/>
      <c r="B14"/>
    </row>
    <row r="15" spans="1:15" x14ac:dyDescent="0.2">
      <c r="A15" s="35" t="s">
        <v>12</v>
      </c>
    </row>
    <row r="16" spans="1:15" ht="14.1" customHeight="1" x14ac:dyDescent="0.2">
      <c r="A16" s="32">
        <f>A13</f>
        <v>2021</v>
      </c>
      <c r="C16" s="73">
        <v>690.46297000000004</v>
      </c>
      <c r="D16" s="73">
        <v>0</v>
      </c>
      <c r="E16" s="73">
        <v>628.48410000000001</v>
      </c>
      <c r="F16" s="73">
        <v>0</v>
      </c>
      <c r="G16" s="73">
        <v>0</v>
      </c>
      <c r="H16" s="73">
        <v>0</v>
      </c>
      <c r="I16" s="73">
        <v>0</v>
      </c>
      <c r="J16" s="73">
        <v>0</v>
      </c>
      <c r="K16" s="73">
        <v>0</v>
      </c>
      <c r="L16" s="73">
        <v>0</v>
      </c>
      <c r="M16" s="73">
        <v>61.978900000000003</v>
      </c>
      <c r="N16" s="73">
        <v>0</v>
      </c>
      <c r="O16" s="73">
        <v>0</v>
      </c>
    </row>
    <row r="17" spans="1:1" x14ac:dyDescent="0.2">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419"/>
  <sheetViews>
    <sheetView showGridLines="0" zoomScaleNormal="100" workbookViewId="0">
      <selection activeCell="G1" sqref="G1"/>
    </sheetView>
  </sheetViews>
  <sheetFormatPr defaultRowHeight="12.75" x14ac:dyDescent="0.2"/>
  <cols>
    <col min="1" max="1" width="12.7109375" customWidth="1"/>
    <col min="2" max="2" width="12.7109375" style="47" customWidth="1"/>
    <col min="3" max="3" width="22.140625" style="9" bestFit="1" customWidth="1"/>
    <col min="4" max="4" width="13.140625" style="9" bestFit="1" customWidth="1"/>
    <col min="5" max="5" width="11.28515625" style="63" bestFit="1" customWidth="1"/>
    <col min="6" max="6" width="12.7109375" style="63" customWidth="1"/>
    <col min="7" max="7" width="14.7109375" customWidth="1"/>
  </cols>
  <sheetData>
    <row r="1" spans="1:7" ht="15.75" customHeight="1" x14ac:dyDescent="0.2">
      <c r="A1" s="18" t="s">
        <v>64</v>
      </c>
      <c r="C1" s="8"/>
    </row>
    <row r="2" spans="1:7" ht="15.75" x14ac:dyDescent="0.25">
      <c r="A2" s="18" t="s">
        <v>53</v>
      </c>
      <c r="C2" s="49"/>
      <c r="D2" s="50"/>
      <c r="E2" s="64"/>
      <c r="F2" s="46" t="s">
        <v>52</v>
      </c>
    </row>
    <row r="3" spans="1:7" ht="15.75" x14ac:dyDescent="0.25">
      <c r="A3" t="s">
        <v>67</v>
      </c>
      <c r="C3" s="49"/>
      <c r="D3" s="50"/>
      <c r="E3" s="64"/>
      <c r="F3" s="60">
        <f>+Instructions!C18</f>
        <v>413</v>
      </c>
    </row>
    <row r="4" spans="1:7" ht="15.75" customHeight="1" x14ac:dyDescent="0.2">
      <c r="A4" t="s">
        <v>54</v>
      </c>
    </row>
    <row r="5" spans="1:7" ht="16.5" customHeight="1" thickBot="1" x14ac:dyDescent="0.25">
      <c r="A5" s="7" t="str">
        <f>+Instructions!C15</f>
        <v>Entergy Texas, Inc.</v>
      </c>
      <c r="G5" s="43"/>
    </row>
    <row r="6" spans="1:7" ht="27" customHeight="1" thickBot="1" x14ac:dyDescent="0.25">
      <c r="A6" s="77" t="s">
        <v>75</v>
      </c>
      <c r="B6" s="78" t="s">
        <v>76</v>
      </c>
      <c r="C6" s="79" t="s">
        <v>50</v>
      </c>
      <c r="D6" s="80" t="s">
        <v>51</v>
      </c>
      <c r="E6" s="79" t="s">
        <v>65</v>
      </c>
      <c r="F6" s="81" t="s">
        <v>77</v>
      </c>
    </row>
    <row r="7" spans="1:7" ht="13.5" customHeight="1" x14ac:dyDescent="0.2">
      <c r="A7" s="45">
        <v>1</v>
      </c>
      <c r="B7" s="76">
        <v>4</v>
      </c>
      <c r="C7" s="75" t="s">
        <v>493</v>
      </c>
      <c r="D7" s="69" t="s">
        <v>82</v>
      </c>
      <c r="E7" s="65">
        <v>429</v>
      </c>
      <c r="F7" s="89">
        <v>11.054</v>
      </c>
    </row>
    <row r="8" spans="1:7" ht="12.75" customHeight="1" x14ac:dyDescent="0.2">
      <c r="A8" s="44">
        <v>2</v>
      </c>
      <c r="B8" s="76">
        <v>84</v>
      </c>
      <c r="C8" s="67" t="s">
        <v>494</v>
      </c>
      <c r="D8" s="82" t="s">
        <v>83</v>
      </c>
      <c r="E8" s="66">
        <v>1496</v>
      </c>
      <c r="F8" s="90">
        <v>7.9489999999999998</v>
      </c>
    </row>
    <row r="9" spans="1:7" ht="12.75" customHeight="1" x14ac:dyDescent="0.2">
      <c r="A9" s="44">
        <v>3</v>
      </c>
      <c r="B9" s="76">
        <v>17</v>
      </c>
      <c r="C9" s="67" t="s">
        <v>493</v>
      </c>
      <c r="D9" s="82" t="s">
        <v>88</v>
      </c>
      <c r="E9" s="66">
        <v>358</v>
      </c>
      <c r="F9" s="90">
        <v>5.8970000000000002</v>
      </c>
    </row>
    <row r="10" spans="1:7" ht="12.75" customHeight="1" x14ac:dyDescent="0.2">
      <c r="A10" s="44">
        <v>4</v>
      </c>
      <c r="B10" s="76">
        <v>51</v>
      </c>
      <c r="C10" s="67" t="s">
        <v>498</v>
      </c>
      <c r="D10" s="82" t="s">
        <v>89</v>
      </c>
      <c r="E10" s="66">
        <v>372</v>
      </c>
      <c r="F10" s="90">
        <v>5.7229999999999999</v>
      </c>
    </row>
    <row r="11" spans="1:7" ht="12.75" customHeight="1" x14ac:dyDescent="0.2">
      <c r="A11" s="44">
        <v>5</v>
      </c>
      <c r="B11" s="76">
        <v>78</v>
      </c>
      <c r="C11" s="67" t="s">
        <v>494</v>
      </c>
      <c r="D11" s="82" t="s">
        <v>87</v>
      </c>
      <c r="E11" s="66">
        <v>1201</v>
      </c>
      <c r="F11" s="90">
        <v>5.6929999999999996</v>
      </c>
    </row>
    <row r="12" spans="1:7" ht="12.75" customHeight="1" x14ac:dyDescent="0.2">
      <c r="A12" s="44">
        <v>6</v>
      </c>
      <c r="B12" s="76">
        <v>309</v>
      </c>
      <c r="C12" s="67" t="s">
        <v>499</v>
      </c>
      <c r="D12" s="82" t="s">
        <v>90</v>
      </c>
      <c r="E12" s="66">
        <v>713</v>
      </c>
      <c r="F12" s="90">
        <v>5.3650000000000002</v>
      </c>
    </row>
    <row r="13" spans="1:7" ht="12.75" customHeight="1" x14ac:dyDescent="0.2">
      <c r="A13" s="44">
        <v>7</v>
      </c>
      <c r="B13" s="76">
        <v>158</v>
      </c>
      <c r="C13" s="67" t="s">
        <v>497</v>
      </c>
      <c r="D13" s="82" t="s">
        <v>86</v>
      </c>
      <c r="E13" s="66">
        <v>3449</v>
      </c>
      <c r="F13" s="90">
        <v>4.7480000000000002</v>
      </c>
    </row>
    <row r="14" spans="1:7" ht="12.75" customHeight="1" x14ac:dyDescent="0.2">
      <c r="A14" s="44">
        <v>8</v>
      </c>
      <c r="B14" s="76">
        <v>314</v>
      </c>
      <c r="C14" s="67" t="s">
        <v>502</v>
      </c>
      <c r="D14" s="82" t="s">
        <v>94</v>
      </c>
      <c r="E14" s="66">
        <v>740</v>
      </c>
      <c r="F14" s="90">
        <v>4.7119999999999997</v>
      </c>
    </row>
    <row r="15" spans="1:7" ht="12.75" customHeight="1" x14ac:dyDescent="0.2">
      <c r="A15" s="44">
        <v>9</v>
      </c>
      <c r="B15" s="76">
        <v>20</v>
      </c>
      <c r="C15" s="67" t="s">
        <v>495</v>
      </c>
      <c r="D15" s="82" t="s">
        <v>84</v>
      </c>
      <c r="E15" s="66">
        <v>53</v>
      </c>
      <c r="F15" s="90">
        <v>4.6230000000000002</v>
      </c>
    </row>
    <row r="16" spans="1:7" ht="12.75" customHeight="1" x14ac:dyDescent="0.2">
      <c r="A16" s="44">
        <v>10</v>
      </c>
      <c r="B16" s="76">
        <v>38</v>
      </c>
      <c r="C16" s="67" t="s">
        <v>503</v>
      </c>
      <c r="D16" s="82" t="s">
        <v>95</v>
      </c>
      <c r="E16" s="66">
        <v>33</v>
      </c>
      <c r="F16" s="90">
        <v>4.5149999999999997</v>
      </c>
    </row>
    <row r="17" spans="1:6" ht="12.75" customHeight="1" x14ac:dyDescent="0.2">
      <c r="A17" s="44">
        <v>11</v>
      </c>
      <c r="B17" s="76">
        <v>27</v>
      </c>
      <c r="C17" s="67" t="s">
        <v>492</v>
      </c>
      <c r="D17" s="82" t="s">
        <v>103</v>
      </c>
      <c r="E17" s="66">
        <v>124</v>
      </c>
      <c r="F17" s="90">
        <v>4.476</v>
      </c>
    </row>
    <row r="18" spans="1:6" ht="12.75" customHeight="1" x14ac:dyDescent="0.2">
      <c r="A18" s="44">
        <v>12</v>
      </c>
      <c r="B18" s="76">
        <v>165</v>
      </c>
      <c r="C18" s="67" t="s">
        <v>507</v>
      </c>
      <c r="D18" s="82" t="s">
        <v>102</v>
      </c>
      <c r="E18" s="66">
        <v>10</v>
      </c>
      <c r="F18" s="90">
        <v>4.4000000000000004</v>
      </c>
    </row>
    <row r="19" spans="1:6" ht="12.75" customHeight="1" x14ac:dyDescent="0.2">
      <c r="A19" s="44">
        <v>13</v>
      </c>
      <c r="B19" s="76">
        <v>218</v>
      </c>
      <c r="C19" s="67" t="s">
        <v>504</v>
      </c>
      <c r="D19" s="82" t="s">
        <v>96</v>
      </c>
      <c r="E19" s="66">
        <v>4099</v>
      </c>
      <c r="F19" s="90">
        <v>4.1680000000000001</v>
      </c>
    </row>
    <row r="20" spans="1:6" ht="12.75" customHeight="1" x14ac:dyDescent="0.2">
      <c r="A20" s="44">
        <v>14</v>
      </c>
      <c r="B20" s="76">
        <v>89</v>
      </c>
      <c r="C20" s="67" t="s">
        <v>497</v>
      </c>
      <c r="D20" s="82" t="s">
        <v>99</v>
      </c>
      <c r="E20" s="66">
        <v>2053</v>
      </c>
      <c r="F20" s="90">
        <v>4.1020000000000003</v>
      </c>
    </row>
    <row r="21" spans="1:6" ht="12.75" customHeight="1" x14ac:dyDescent="0.2">
      <c r="A21" s="44">
        <v>15</v>
      </c>
      <c r="B21" s="76">
        <v>360</v>
      </c>
      <c r="C21" s="67" t="s">
        <v>500</v>
      </c>
      <c r="D21" s="82" t="s">
        <v>92</v>
      </c>
      <c r="E21" s="66">
        <v>2074</v>
      </c>
      <c r="F21" s="90">
        <v>4.0659999999999998</v>
      </c>
    </row>
    <row r="22" spans="1:6" ht="12.75" customHeight="1" x14ac:dyDescent="0.2">
      <c r="A22" s="44">
        <v>16</v>
      </c>
      <c r="B22" s="76">
        <v>16</v>
      </c>
      <c r="C22" s="67" t="s">
        <v>506</v>
      </c>
      <c r="D22" s="82" t="s">
        <v>101</v>
      </c>
      <c r="E22" s="66">
        <v>2289</v>
      </c>
      <c r="F22" s="90">
        <v>3.9940000000000002</v>
      </c>
    </row>
    <row r="23" spans="1:6" ht="12.75" customHeight="1" x14ac:dyDescent="0.2">
      <c r="A23" s="44">
        <v>17</v>
      </c>
      <c r="B23" s="76">
        <v>79</v>
      </c>
      <c r="C23" s="67" t="s">
        <v>512</v>
      </c>
      <c r="D23" s="82" t="s">
        <v>108</v>
      </c>
      <c r="E23" s="66">
        <v>315</v>
      </c>
      <c r="F23" s="90">
        <v>3.9809999999999999</v>
      </c>
    </row>
    <row r="24" spans="1:6" ht="12.75" customHeight="1" x14ac:dyDescent="0.2">
      <c r="A24" s="44">
        <v>18</v>
      </c>
      <c r="B24" s="76">
        <v>19</v>
      </c>
      <c r="C24" s="67" t="s">
        <v>511</v>
      </c>
      <c r="D24" s="82" t="s">
        <v>107</v>
      </c>
      <c r="E24" s="66">
        <v>1319</v>
      </c>
      <c r="F24" s="90">
        <v>3.9430000000000001</v>
      </c>
    </row>
    <row r="25" spans="1:6" ht="12.75" customHeight="1" x14ac:dyDescent="0.2">
      <c r="A25" s="44">
        <v>19</v>
      </c>
      <c r="B25" s="76">
        <v>223</v>
      </c>
      <c r="C25" s="67" t="s">
        <v>508</v>
      </c>
      <c r="D25" s="82" t="s">
        <v>104</v>
      </c>
      <c r="E25" s="66">
        <v>1254</v>
      </c>
      <c r="F25" s="90">
        <v>3.863</v>
      </c>
    </row>
    <row r="26" spans="1:6" ht="12.75" customHeight="1" x14ac:dyDescent="0.2">
      <c r="A26" s="44">
        <v>20</v>
      </c>
      <c r="B26" s="76">
        <v>21</v>
      </c>
      <c r="C26" s="67" t="s">
        <v>501</v>
      </c>
      <c r="D26" s="82" t="s">
        <v>100</v>
      </c>
      <c r="E26" s="66">
        <v>4574</v>
      </c>
      <c r="F26" s="90">
        <v>3.8479999999999999</v>
      </c>
    </row>
    <row r="27" spans="1:6" ht="12.75" customHeight="1" x14ac:dyDescent="0.2">
      <c r="A27" s="44">
        <v>21</v>
      </c>
      <c r="B27" s="76">
        <v>133</v>
      </c>
      <c r="C27" s="67" t="s">
        <v>494</v>
      </c>
      <c r="D27" s="82" t="s">
        <v>97</v>
      </c>
      <c r="E27" s="66">
        <v>1481</v>
      </c>
      <c r="F27" s="90">
        <v>3.8239999999999998</v>
      </c>
    </row>
    <row r="28" spans="1:6" ht="12.75" customHeight="1" x14ac:dyDescent="0.2">
      <c r="A28" s="44">
        <v>22</v>
      </c>
      <c r="B28" s="76">
        <v>59</v>
      </c>
      <c r="C28" s="67" t="s">
        <v>510</v>
      </c>
      <c r="D28" s="82" t="s">
        <v>106</v>
      </c>
      <c r="E28" s="66">
        <v>822</v>
      </c>
      <c r="F28" s="90">
        <v>3.8069999999999999</v>
      </c>
    </row>
    <row r="29" spans="1:6" ht="12.75" customHeight="1" x14ac:dyDescent="0.2">
      <c r="A29" s="44">
        <v>23</v>
      </c>
      <c r="B29" s="76">
        <v>104</v>
      </c>
      <c r="C29" s="67" t="s">
        <v>513</v>
      </c>
      <c r="D29" s="82" t="s">
        <v>109</v>
      </c>
      <c r="E29" s="66">
        <v>609</v>
      </c>
      <c r="F29" s="90">
        <v>3.778</v>
      </c>
    </row>
    <row r="30" spans="1:6" ht="12.75" customHeight="1" x14ac:dyDescent="0.2">
      <c r="A30" s="44">
        <v>24</v>
      </c>
      <c r="B30" s="76">
        <v>190</v>
      </c>
      <c r="C30" s="67" t="s">
        <v>499</v>
      </c>
      <c r="D30" s="82" t="s">
        <v>112</v>
      </c>
      <c r="E30" s="66">
        <v>593</v>
      </c>
      <c r="F30" s="90">
        <v>3.6579999999999999</v>
      </c>
    </row>
    <row r="31" spans="1:6" ht="12.75" customHeight="1" x14ac:dyDescent="0.2">
      <c r="A31" s="44">
        <v>25</v>
      </c>
      <c r="B31" s="76">
        <v>270</v>
      </c>
      <c r="C31" s="67" t="s">
        <v>515</v>
      </c>
      <c r="D31" s="48" t="s">
        <v>114</v>
      </c>
      <c r="E31" s="66">
        <v>1281</v>
      </c>
      <c r="F31" s="90">
        <v>3.657</v>
      </c>
    </row>
    <row r="32" spans="1:6" ht="12.75" customHeight="1" x14ac:dyDescent="0.2">
      <c r="A32" s="44">
        <v>26</v>
      </c>
      <c r="B32" s="76">
        <v>311</v>
      </c>
      <c r="C32" s="67" t="s">
        <v>514</v>
      </c>
      <c r="D32" s="48" t="s">
        <v>111</v>
      </c>
      <c r="E32" s="66">
        <v>762</v>
      </c>
      <c r="F32" s="90">
        <v>3.5910000000000002</v>
      </c>
    </row>
    <row r="33" spans="1:6" ht="12.75" customHeight="1" x14ac:dyDescent="0.2">
      <c r="A33" s="44">
        <v>27</v>
      </c>
      <c r="B33" s="76">
        <v>122</v>
      </c>
      <c r="C33" s="67" t="s">
        <v>505</v>
      </c>
      <c r="D33" s="48" t="s">
        <v>98</v>
      </c>
      <c r="E33" s="66">
        <v>553</v>
      </c>
      <c r="F33" s="90">
        <v>3.5139999999999998</v>
      </c>
    </row>
    <row r="34" spans="1:6" ht="12.75" customHeight="1" x14ac:dyDescent="0.2">
      <c r="A34" s="44">
        <v>28</v>
      </c>
      <c r="B34" s="76">
        <v>320</v>
      </c>
      <c r="C34" s="67" t="s">
        <v>516</v>
      </c>
      <c r="D34" s="48" t="s">
        <v>116</v>
      </c>
      <c r="E34" s="66">
        <v>1725</v>
      </c>
      <c r="F34" s="90">
        <v>3.488</v>
      </c>
    </row>
    <row r="35" spans="1:6" ht="12.75" customHeight="1" x14ac:dyDescent="0.2">
      <c r="A35" s="44">
        <v>29</v>
      </c>
      <c r="B35" s="76">
        <v>6</v>
      </c>
      <c r="C35" s="67" t="s">
        <v>517</v>
      </c>
      <c r="D35" s="48" t="s">
        <v>117</v>
      </c>
      <c r="E35" s="66">
        <v>1117</v>
      </c>
      <c r="F35" s="90">
        <v>3.4660000000000002</v>
      </c>
    </row>
    <row r="36" spans="1:6" ht="12.75" customHeight="1" x14ac:dyDescent="0.2">
      <c r="A36" s="44">
        <v>30</v>
      </c>
      <c r="B36" s="76">
        <v>63</v>
      </c>
      <c r="C36" s="67" t="s">
        <v>522</v>
      </c>
      <c r="D36" s="48" t="s">
        <v>122</v>
      </c>
      <c r="E36" s="66">
        <v>1185</v>
      </c>
      <c r="F36" s="90">
        <v>3.28</v>
      </c>
    </row>
    <row r="37" spans="1:6" ht="12.75" customHeight="1" x14ac:dyDescent="0.2">
      <c r="A37" s="44">
        <v>31</v>
      </c>
      <c r="B37" s="76">
        <v>49</v>
      </c>
      <c r="C37" s="67" t="s">
        <v>521</v>
      </c>
      <c r="D37" s="48" t="s">
        <v>121</v>
      </c>
      <c r="E37" s="66">
        <v>2453</v>
      </c>
      <c r="F37" s="90">
        <v>3.2229999999999999</v>
      </c>
    </row>
    <row r="38" spans="1:6" ht="12.75" customHeight="1" x14ac:dyDescent="0.2">
      <c r="A38" s="44">
        <v>32</v>
      </c>
      <c r="B38" s="76">
        <v>317</v>
      </c>
      <c r="C38" s="67" t="s">
        <v>512</v>
      </c>
      <c r="D38" s="48" t="s">
        <v>126</v>
      </c>
      <c r="E38" s="66">
        <v>371</v>
      </c>
      <c r="F38" s="90">
        <v>3.202</v>
      </c>
    </row>
    <row r="39" spans="1:6" ht="12.75" customHeight="1" x14ac:dyDescent="0.2">
      <c r="A39" s="44">
        <v>33</v>
      </c>
      <c r="B39" s="76">
        <v>279</v>
      </c>
      <c r="C39" s="67" t="s">
        <v>519</v>
      </c>
      <c r="D39" s="48" t="s">
        <v>119</v>
      </c>
      <c r="E39" s="66">
        <v>1937</v>
      </c>
      <c r="F39" s="90">
        <v>3.1930000000000001</v>
      </c>
    </row>
    <row r="40" spans="1:6" ht="12.75" customHeight="1" x14ac:dyDescent="0.2">
      <c r="A40" s="44">
        <v>34</v>
      </c>
      <c r="B40" s="76">
        <v>40</v>
      </c>
      <c r="C40" s="67" t="s">
        <v>524</v>
      </c>
      <c r="D40" s="48" t="s">
        <v>124</v>
      </c>
      <c r="E40" s="66">
        <v>1677</v>
      </c>
      <c r="F40" s="90">
        <v>3.1880000000000002</v>
      </c>
    </row>
    <row r="41" spans="1:6" ht="12.75" customHeight="1" x14ac:dyDescent="0.2">
      <c r="A41" s="44">
        <v>35</v>
      </c>
      <c r="B41" s="76">
        <v>295</v>
      </c>
      <c r="C41" s="67" t="s">
        <v>523</v>
      </c>
      <c r="D41" s="48" t="s">
        <v>123</v>
      </c>
      <c r="E41" s="66">
        <v>561</v>
      </c>
      <c r="F41" s="90">
        <v>3.173</v>
      </c>
    </row>
    <row r="42" spans="1:6" ht="12.75" customHeight="1" x14ac:dyDescent="0.2">
      <c r="A42" s="44">
        <v>36</v>
      </c>
      <c r="B42" s="76">
        <v>125</v>
      </c>
      <c r="C42" s="67" t="s">
        <v>525</v>
      </c>
      <c r="D42" s="48" t="s">
        <v>127</v>
      </c>
      <c r="E42" s="66">
        <v>1757</v>
      </c>
      <c r="F42" s="90">
        <v>3.1040000000000001</v>
      </c>
    </row>
    <row r="43" spans="1:6" ht="12.75" customHeight="1" x14ac:dyDescent="0.2">
      <c r="A43" s="44">
        <v>37</v>
      </c>
      <c r="B43" s="76">
        <v>232</v>
      </c>
      <c r="C43" s="67" t="s">
        <v>498</v>
      </c>
      <c r="D43" s="48" t="s">
        <v>125</v>
      </c>
      <c r="E43" s="66">
        <v>555</v>
      </c>
      <c r="F43" s="90">
        <v>3.101</v>
      </c>
    </row>
    <row r="44" spans="1:6" ht="12.75" customHeight="1" x14ac:dyDescent="0.2">
      <c r="A44" s="44">
        <v>38</v>
      </c>
      <c r="B44" s="76">
        <v>328</v>
      </c>
      <c r="C44" s="67" t="s">
        <v>537</v>
      </c>
      <c r="D44" s="48" t="s">
        <v>146</v>
      </c>
      <c r="E44" s="66">
        <v>970</v>
      </c>
      <c r="F44" s="90">
        <v>3.052</v>
      </c>
    </row>
    <row r="45" spans="1:6" ht="12.75" customHeight="1" x14ac:dyDescent="0.2">
      <c r="A45" s="44">
        <v>39</v>
      </c>
      <c r="B45" s="76">
        <v>170</v>
      </c>
      <c r="C45" s="67" t="s">
        <v>528</v>
      </c>
      <c r="D45" s="48" t="s">
        <v>132</v>
      </c>
      <c r="E45" s="66">
        <v>1152</v>
      </c>
      <c r="F45" s="90">
        <v>2.9740000000000002</v>
      </c>
    </row>
    <row r="46" spans="1:6" ht="12.75" customHeight="1" x14ac:dyDescent="0.2">
      <c r="A46" s="44">
        <v>40</v>
      </c>
      <c r="B46" s="76">
        <v>238</v>
      </c>
      <c r="C46" s="67" t="s">
        <v>530</v>
      </c>
      <c r="D46" s="48" t="s">
        <v>135</v>
      </c>
      <c r="E46" s="66">
        <v>817</v>
      </c>
      <c r="F46" s="90">
        <v>2.9420000000000002</v>
      </c>
    </row>
    <row r="47" spans="1:6" ht="12.75" customHeight="1" x14ac:dyDescent="0.2">
      <c r="A47" s="44">
        <v>41</v>
      </c>
      <c r="B47" s="76">
        <v>8</v>
      </c>
      <c r="C47" s="67" t="s">
        <v>499</v>
      </c>
      <c r="D47" s="48" t="s">
        <v>133</v>
      </c>
      <c r="E47" s="66">
        <v>1293</v>
      </c>
      <c r="F47" s="90">
        <v>2.9329999999999998</v>
      </c>
    </row>
    <row r="48" spans="1:6" ht="12.75" customHeight="1" x14ac:dyDescent="0.2">
      <c r="A48" s="44">
        <v>42</v>
      </c>
      <c r="B48" s="76">
        <v>33</v>
      </c>
      <c r="C48" s="67" t="s">
        <v>500</v>
      </c>
      <c r="D48" s="48" t="s">
        <v>130</v>
      </c>
      <c r="E48" s="66">
        <v>2241</v>
      </c>
      <c r="F48" s="90">
        <v>2.8639999999999999</v>
      </c>
    </row>
    <row r="49" spans="1:6" ht="12.75" customHeight="1" x14ac:dyDescent="0.2">
      <c r="A49" s="44">
        <v>43</v>
      </c>
      <c r="B49" s="76">
        <v>73</v>
      </c>
      <c r="C49" s="67" t="s">
        <v>533</v>
      </c>
      <c r="D49" s="48" t="s">
        <v>138</v>
      </c>
      <c r="E49" s="66">
        <v>1661</v>
      </c>
      <c r="F49" s="90">
        <v>2.8450000000000002</v>
      </c>
    </row>
    <row r="50" spans="1:6" ht="12.75" customHeight="1" x14ac:dyDescent="0.2">
      <c r="A50" s="44">
        <v>44</v>
      </c>
      <c r="B50" s="76">
        <v>343</v>
      </c>
      <c r="C50" s="67" t="s">
        <v>509</v>
      </c>
      <c r="D50" s="48" t="s">
        <v>105</v>
      </c>
      <c r="E50" s="66">
        <v>1899</v>
      </c>
      <c r="F50" s="90">
        <v>2.835</v>
      </c>
    </row>
    <row r="51" spans="1:6" ht="12.75" customHeight="1" x14ac:dyDescent="0.2">
      <c r="A51" s="44">
        <v>45</v>
      </c>
      <c r="B51" s="76">
        <v>156</v>
      </c>
      <c r="C51" s="67" t="s">
        <v>534</v>
      </c>
      <c r="D51" s="48" t="s">
        <v>139</v>
      </c>
      <c r="E51" s="66">
        <v>981</v>
      </c>
      <c r="F51" s="90">
        <v>2.8220000000000001</v>
      </c>
    </row>
    <row r="52" spans="1:6" ht="12.75" customHeight="1" x14ac:dyDescent="0.2">
      <c r="A52" s="44">
        <v>46</v>
      </c>
      <c r="B52" s="76">
        <v>68</v>
      </c>
      <c r="C52" s="67" t="s">
        <v>532</v>
      </c>
      <c r="D52" s="48" t="s">
        <v>137</v>
      </c>
      <c r="E52" s="66">
        <v>415</v>
      </c>
      <c r="F52" s="90">
        <v>2.7829999999999999</v>
      </c>
    </row>
    <row r="53" spans="1:6" ht="12.75" customHeight="1" x14ac:dyDescent="0.2">
      <c r="A53" s="44">
        <v>47</v>
      </c>
      <c r="B53" s="76">
        <v>148</v>
      </c>
      <c r="C53" s="67" t="s">
        <v>506</v>
      </c>
      <c r="D53" s="48" t="s">
        <v>140</v>
      </c>
      <c r="E53" s="66">
        <v>1384</v>
      </c>
      <c r="F53" s="90">
        <v>2.766</v>
      </c>
    </row>
    <row r="54" spans="1:6" ht="12.75" customHeight="1" x14ac:dyDescent="0.2">
      <c r="A54" s="44">
        <v>48</v>
      </c>
      <c r="B54" s="76">
        <v>36</v>
      </c>
      <c r="C54" s="67" t="s">
        <v>535</v>
      </c>
      <c r="D54" s="48" t="s">
        <v>141</v>
      </c>
      <c r="E54" s="66">
        <v>3076</v>
      </c>
      <c r="F54" s="90">
        <v>2.7570000000000001</v>
      </c>
    </row>
    <row r="55" spans="1:6" ht="12.75" customHeight="1" x14ac:dyDescent="0.2">
      <c r="A55" s="44">
        <v>49</v>
      </c>
      <c r="B55" s="76">
        <v>252</v>
      </c>
      <c r="C55" s="67" t="s">
        <v>518</v>
      </c>
      <c r="D55" s="48" t="s">
        <v>144</v>
      </c>
      <c r="E55" s="66">
        <v>547</v>
      </c>
      <c r="F55" s="90">
        <v>2.7290000000000001</v>
      </c>
    </row>
    <row r="56" spans="1:6" ht="12.75" customHeight="1" x14ac:dyDescent="0.2">
      <c r="A56" s="44">
        <v>50</v>
      </c>
      <c r="B56" s="76">
        <v>222</v>
      </c>
      <c r="C56" s="67" t="s">
        <v>537</v>
      </c>
      <c r="D56" s="48" t="s">
        <v>143</v>
      </c>
      <c r="E56" s="66">
        <v>835</v>
      </c>
      <c r="F56" s="90">
        <v>2.7269999999999999</v>
      </c>
    </row>
    <row r="57" spans="1:6" ht="12.75" customHeight="1" x14ac:dyDescent="0.2">
      <c r="A57" s="44">
        <v>51</v>
      </c>
      <c r="B57" s="76">
        <v>64</v>
      </c>
      <c r="C57" s="67" t="s">
        <v>539</v>
      </c>
      <c r="D57" s="48" t="s">
        <v>147</v>
      </c>
      <c r="E57" s="66">
        <v>1548</v>
      </c>
      <c r="F57" s="90">
        <v>2.7229999999999999</v>
      </c>
    </row>
    <row r="58" spans="1:6" ht="12.75" customHeight="1" x14ac:dyDescent="0.2">
      <c r="A58" s="44">
        <v>52</v>
      </c>
      <c r="B58" s="76">
        <v>53</v>
      </c>
      <c r="C58" s="67" t="s">
        <v>545</v>
      </c>
      <c r="D58" s="48" t="s">
        <v>179</v>
      </c>
      <c r="E58" s="66">
        <v>24</v>
      </c>
      <c r="F58" s="90">
        <v>2.7080000000000002</v>
      </c>
    </row>
    <row r="59" spans="1:6" ht="12.75" customHeight="1" x14ac:dyDescent="0.2">
      <c r="A59" s="44">
        <v>53</v>
      </c>
      <c r="B59" s="76">
        <v>90</v>
      </c>
      <c r="C59" s="67" t="s">
        <v>544</v>
      </c>
      <c r="D59" s="48" t="s">
        <v>156</v>
      </c>
      <c r="E59" s="66">
        <v>242</v>
      </c>
      <c r="F59" s="90">
        <v>2.698</v>
      </c>
    </row>
    <row r="60" spans="1:6" ht="12.75" customHeight="1" x14ac:dyDescent="0.2">
      <c r="A60" s="44">
        <v>54</v>
      </c>
      <c r="B60" s="76">
        <v>183</v>
      </c>
      <c r="C60" s="67" t="s">
        <v>541</v>
      </c>
      <c r="D60" s="48" t="s">
        <v>149</v>
      </c>
      <c r="E60" s="66">
        <v>3401</v>
      </c>
      <c r="F60" s="90">
        <v>2.6960000000000002</v>
      </c>
    </row>
    <row r="61" spans="1:6" ht="12.75" customHeight="1" x14ac:dyDescent="0.2">
      <c r="A61" s="44">
        <v>55</v>
      </c>
      <c r="B61" s="76">
        <v>173</v>
      </c>
      <c r="C61" s="67" t="s">
        <v>501</v>
      </c>
      <c r="D61" s="48" t="s">
        <v>93</v>
      </c>
      <c r="E61" s="66">
        <v>874</v>
      </c>
      <c r="F61" s="90">
        <v>2.6909999999999998</v>
      </c>
    </row>
    <row r="62" spans="1:6" ht="12.75" customHeight="1" x14ac:dyDescent="0.2">
      <c r="A62" s="44">
        <v>56</v>
      </c>
      <c r="B62" s="76">
        <v>93</v>
      </c>
      <c r="C62" s="67" t="s">
        <v>529</v>
      </c>
      <c r="D62" s="48" t="s">
        <v>134</v>
      </c>
      <c r="E62" s="66">
        <v>1187</v>
      </c>
      <c r="F62" s="90">
        <v>2.665</v>
      </c>
    </row>
    <row r="63" spans="1:6" ht="12.75" customHeight="1" x14ac:dyDescent="0.2">
      <c r="A63" s="44">
        <v>57</v>
      </c>
      <c r="B63" s="76">
        <v>67</v>
      </c>
      <c r="C63" s="67" t="s">
        <v>497</v>
      </c>
      <c r="D63" s="48" t="s">
        <v>150</v>
      </c>
      <c r="E63" s="66">
        <v>1506</v>
      </c>
      <c r="F63" s="90">
        <v>2.6640000000000001</v>
      </c>
    </row>
    <row r="64" spans="1:6" ht="12.75" customHeight="1" x14ac:dyDescent="0.2">
      <c r="A64" s="44">
        <v>58</v>
      </c>
      <c r="B64" s="76">
        <v>94</v>
      </c>
      <c r="C64" s="67" t="s">
        <v>536</v>
      </c>
      <c r="D64" s="48" t="s">
        <v>142</v>
      </c>
      <c r="E64" s="66">
        <v>1135</v>
      </c>
      <c r="F64" s="90">
        <v>2.6429999999999998</v>
      </c>
    </row>
    <row r="65" spans="1:6" ht="12.75" customHeight="1" x14ac:dyDescent="0.2">
      <c r="A65" s="44">
        <v>59</v>
      </c>
      <c r="B65" s="76">
        <v>24</v>
      </c>
      <c r="C65" s="67" t="s">
        <v>545</v>
      </c>
      <c r="D65" s="48" t="s">
        <v>158</v>
      </c>
      <c r="E65" s="66">
        <v>523</v>
      </c>
      <c r="F65" s="90">
        <v>2.6120000000000001</v>
      </c>
    </row>
    <row r="66" spans="1:6" ht="12.75" customHeight="1" x14ac:dyDescent="0.2">
      <c r="A66" s="44">
        <v>60</v>
      </c>
      <c r="B66" s="76">
        <v>242</v>
      </c>
      <c r="C66" s="67" t="s">
        <v>538</v>
      </c>
      <c r="D66" s="48" t="s">
        <v>145</v>
      </c>
      <c r="E66" s="66">
        <v>780</v>
      </c>
      <c r="F66" s="90">
        <v>2.5790000000000002</v>
      </c>
    </row>
    <row r="67" spans="1:6" ht="12.75" customHeight="1" x14ac:dyDescent="0.2">
      <c r="A67" s="44">
        <v>61</v>
      </c>
      <c r="B67" s="76">
        <v>29</v>
      </c>
      <c r="C67" s="67" t="s">
        <v>552</v>
      </c>
      <c r="D67" s="48" t="s">
        <v>168</v>
      </c>
      <c r="E67" s="66">
        <v>138</v>
      </c>
      <c r="F67" s="90">
        <v>2.5139999999999998</v>
      </c>
    </row>
    <row r="68" spans="1:6" ht="12.75" customHeight="1" x14ac:dyDescent="0.2">
      <c r="A68" s="44">
        <v>62</v>
      </c>
      <c r="B68" s="76">
        <v>318</v>
      </c>
      <c r="C68" s="67" t="s">
        <v>543</v>
      </c>
      <c r="D68" s="48" t="s">
        <v>155</v>
      </c>
      <c r="E68" s="66">
        <v>2045</v>
      </c>
      <c r="F68" s="90">
        <v>2.504</v>
      </c>
    </row>
    <row r="69" spans="1:6" ht="12.75" customHeight="1" x14ac:dyDescent="0.2">
      <c r="A69" s="44">
        <v>63</v>
      </c>
      <c r="B69" s="76">
        <v>300</v>
      </c>
      <c r="C69" s="67" t="s">
        <v>492</v>
      </c>
      <c r="D69" s="48" t="s">
        <v>154</v>
      </c>
      <c r="E69" s="66">
        <v>1439</v>
      </c>
      <c r="F69" s="90">
        <v>2.4900000000000002</v>
      </c>
    </row>
    <row r="70" spans="1:6" ht="12.75" customHeight="1" x14ac:dyDescent="0.2">
      <c r="A70" s="44">
        <v>64</v>
      </c>
      <c r="B70" s="76">
        <v>175</v>
      </c>
      <c r="C70" s="67" t="s">
        <v>542</v>
      </c>
      <c r="D70" s="48" t="s">
        <v>152</v>
      </c>
      <c r="E70" s="66">
        <v>1603</v>
      </c>
      <c r="F70" s="90">
        <v>2.4900000000000002</v>
      </c>
    </row>
    <row r="71" spans="1:6" ht="12.75" customHeight="1" x14ac:dyDescent="0.2">
      <c r="A71" s="44">
        <v>65</v>
      </c>
      <c r="B71" s="76">
        <v>293</v>
      </c>
      <c r="C71" s="67" t="s">
        <v>491</v>
      </c>
      <c r="D71" s="48" t="s">
        <v>81</v>
      </c>
      <c r="E71" s="66">
        <v>2637</v>
      </c>
      <c r="F71" s="90">
        <v>2.4569999999999999</v>
      </c>
    </row>
    <row r="72" spans="1:6" ht="12.75" customHeight="1" x14ac:dyDescent="0.2">
      <c r="A72" s="44">
        <v>66</v>
      </c>
      <c r="B72" s="76">
        <v>233</v>
      </c>
      <c r="C72" s="67" t="s">
        <v>524</v>
      </c>
      <c r="D72" s="48" t="s">
        <v>160</v>
      </c>
      <c r="E72" s="66">
        <v>776</v>
      </c>
      <c r="F72" s="90">
        <v>2.456</v>
      </c>
    </row>
    <row r="73" spans="1:6" ht="12.75" customHeight="1" x14ac:dyDescent="0.2">
      <c r="A73" s="44">
        <v>67</v>
      </c>
      <c r="B73" s="76">
        <v>231</v>
      </c>
      <c r="C73" s="67" t="s">
        <v>531</v>
      </c>
      <c r="D73" s="48" t="s">
        <v>157</v>
      </c>
      <c r="E73" s="66">
        <v>746</v>
      </c>
      <c r="F73" s="90">
        <v>2.452</v>
      </c>
    </row>
    <row r="74" spans="1:6" ht="12.75" customHeight="1" x14ac:dyDescent="0.2">
      <c r="A74" s="44">
        <v>68</v>
      </c>
      <c r="B74" s="76">
        <v>99</v>
      </c>
      <c r="C74" s="67" t="s">
        <v>541</v>
      </c>
      <c r="D74" s="48" t="s">
        <v>151</v>
      </c>
      <c r="E74" s="66">
        <v>2375</v>
      </c>
      <c r="F74" s="90">
        <v>2.427</v>
      </c>
    </row>
    <row r="75" spans="1:6" ht="12.75" customHeight="1" x14ac:dyDescent="0.2">
      <c r="A75" s="44">
        <v>69</v>
      </c>
      <c r="B75" s="76">
        <v>188</v>
      </c>
      <c r="C75" s="67" t="s">
        <v>548</v>
      </c>
      <c r="D75" s="48" t="s">
        <v>162</v>
      </c>
      <c r="E75" s="66">
        <v>1671</v>
      </c>
      <c r="F75" s="90">
        <v>2.4249999999999998</v>
      </c>
    </row>
    <row r="76" spans="1:6" ht="12.75" customHeight="1" x14ac:dyDescent="0.2">
      <c r="A76" s="44">
        <v>70</v>
      </c>
      <c r="B76" s="76">
        <v>18</v>
      </c>
      <c r="C76" s="67" t="s">
        <v>531</v>
      </c>
      <c r="D76" s="48" t="s">
        <v>136</v>
      </c>
      <c r="E76" s="66">
        <v>2588</v>
      </c>
      <c r="F76" s="90">
        <v>2.395</v>
      </c>
    </row>
    <row r="77" spans="1:6" ht="12.75" customHeight="1" x14ac:dyDescent="0.2">
      <c r="A77" s="44">
        <v>71</v>
      </c>
      <c r="B77" s="76">
        <v>75</v>
      </c>
      <c r="C77" s="67" t="s">
        <v>530</v>
      </c>
      <c r="D77" s="48" t="s">
        <v>153</v>
      </c>
      <c r="E77" s="66">
        <v>877</v>
      </c>
      <c r="F77" s="90">
        <v>2.39</v>
      </c>
    </row>
    <row r="78" spans="1:6" ht="12.75" customHeight="1" x14ac:dyDescent="0.2">
      <c r="A78" s="44">
        <v>72</v>
      </c>
      <c r="B78" s="76">
        <v>137</v>
      </c>
      <c r="C78" s="67" t="s">
        <v>554</v>
      </c>
      <c r="D78" s="48" t="s">
        <v>174</v>
      </c>
      <c r="E78" s="66">
        <v>307</v>
      </c>
      <c r="F78" s="90">
        <v>2.3879999999999999</v>
      </c>
    </row>
    <row r="79" spans="1:6" ht="12.75" customHeight="1" x14ac:dyDescent="0.2">
      <c r="A79" s="44">
        <v>73</v>
      </c>
      <c r="B79" s="76">
        <v>150</v>
      </c>
      <c r="C79" s="67" t="s">
        <v>540</v>
      </c>
      <c r="D79" s="48" t="s">
        <v>148</v>
      </c>
      <c r="E79" s="66">
        <v>1258</v>
      </c>
      <c r="F79" s="90">
        <v>2.3769999999999998</v>
      </c>
    </row>
    <row r="80" spans="1:6" ht="12.75" customHeight="1" x14ac:dyDescent="0.2">
      <c r="A80" s="44">
        <v>74</v>
      </c>
      <c r="B80" s="76">
        <v>180</v>
      </c>
      <c r="C80" s="67" t="s">
        <v>557</v>
      </c>
      <c r="D80" s="48" t="s">
        <v>181</v>
      </c>
      <c r="E80" s="66">
        <v>19</v>
      </c>
      <c r="F80" s="90">
        <v>2.3679999999999999</v>
      </c>
    </row>
    <row r="81" spans="1:6" ht="12.75" customHeight="1" x14ac:dyDescent="0.2">
      <c r="A81" s="44">
        <v>75</v>
      </c>
      <c r="B81" s="76">
        <v>350</v>
      </c>
      <c r="C81" s="67" t="s">
        <v>550</v>
      </c>
      <c r="D81" s="48" t="s">
        <v>165</v>
      </c>
      <c r="E81" s="66">
        <v>846</v>
      </c>
      <c r="F81" s="90">
        <v>2.3450000000000002</v>
      </c>
    </row>
    <row r="82" spans="1:6" ht="12.75" customHeight="1" x14ac:dyDescent="0.2">
      <c r="A82" s="44">
        <v>76</v>
      </c>
      <c r="B82" s="76">
        <v>211</v>
      </c>
      <c r="C82" s="67" t="s">
        <v>550</v>
      </c>
      <c r="D82" s="48" t="s">
        <v>169</v>
      </c>
      <c r="E82" s="66">
        <v>1010</v>
      </c>
      <c r="F82" s="90">
        <v>2.331</v>
      </c>
    </row>
    <row r="83" spans="1:6" ht="12.75" customHeight="1" x14ac:dyDescent="0.2">
      <c r="A83" s="44">
        <v>77</v>
      </c>
      <c r="B83" s="76">
        <v>118</v>
      </c>
      <c r="C83" s="67" t="s">
        <v>491</v>
      </c>
      <c r="D83" s="48" t="s">
        <v>91</v>
      </c>
      <c r="E83" s="66">
        <v>2575</v>
      </c>
      <c r="F83" s="90">
        <v>2.33</v>
      </c>
    </row>
    <row r="84" spans="1:6" ht="12.75" customHeight="1" x14ac:dyDescent="0.2">
      <c r="A84" s="44">
        <v>78</v>
      </c>
      <c r="B84" s="76">
        <v>142</v>
      </c>
      <c r="C84" s="67" t="s">
        <v>549</v>
      </c>
      <c r="D84" s="48" t="s">
        <v>164</v>
      </c>
      <c r="E84" s="66">
        <v>1306</v>
      </c>
      <c r="F84" s="90">
        <v>2.3220000000000001</v>
      </c>
    </row>
    <row r="85" spans="1:6" ht="12.75" customHeight="1" x14ac:dyDescent="0.2">
      <c r="A85" s="44">
        <v>79</v>
      </c>
      <c r="B85" s="76">
        <v>308</v>
      </c>
      <c r="C85" s="67" t="s">
        <v>496</v>
      </c>
      <c r="D85" s="48" t="s">
        <v>85</v>
      </c>
      <c r="E85" s="66">
        <v>2142</v>
      </c>
      <c r="F85" s="90">
        <v>2.2810000000000001</v>
      </c>
    </row>
    <row r="86" spans="1:6" ht="12.75" customHeight="1" x14ac:dyDescent="0.2">
      <c r="A86" s="44">
        <v>80</v>
      </c>
      <c r="B86" s="76">
        <v>91</v>
      </c>
      <c r="C86" s="67" t="s">
        <v>547</v>
      </c>
      <c r="D86" s="48" t="s">
        <v>161</v>
      </c>
      <c r="E86" s="66">
        <v>2330</v>
      </c>
      <c r="F86" s="90">
        <v>2.2730000000000001</v>
      </c>
    </row>
    <row r="87" spans="1:6" ht="12.75" customHeight="1" x14ac:dyDescent="0.2">
      <c r="A87" s="44">
        <v>81</v>
      </c>
      <c r="B87" s="76">
        <v>306</v>
      </c>
      <c r="C87" s="67" t="s">
        <v>525</v>
      </c>
      <c r="D87" s="48" t="s">
        <v>171</v>
      </c>
      <c r="E87" s="66">
        <v>926</v>
      </c>
      <c r="F87" s="90">
        <v>2.2679999999999998</v>
      </c>
    </row>
    <row r="88" spans="1:6" ht="12.75" customHeight="1" x14ac:dyDescent="0.2">
      <c r="A88" s="44">
        <v>82</v>
      </c>
      <c r="B88" s="76">
        <v>46</v>
      </c>
      <c r="C88" s="67" t="s">
        <v>551</v>
      </c>
      <c r="D88" s="48" t="s">
        <v>167</v>
      </c>
      <c r="E88" s="66">
        <v>596</v>
      </c>
      <c r="F88" s="90">
        <v>2.21</v>
      </c>
    </row>
    <row r="89" spans="1:6" ht="12.75" customHeight="1" x14ac:dyDescent="0.2">
      <c r="A89" s="44">
        <v>83</v>
      </c>
      <c r="B89" s="76">
        <v>310</v>
      </c>
      <c r="C89" s="67" t="s">
        <v>529</v>
      </c>
      <c r="D89" s="48" t="s">
        <v>176</v>
      </c>
      <c r="E89" s="66">
        <v>715</v>
      </c>
      <c r="F89" s="90">
        <v>2.2069999999999999</v>
      </c>
    </row>
    <row r="90" spans="1:6" ht="12.75" customHeight="1" x14ac:dyDescent="0.2">
      <c r="A90" s="44">
        <v>84</v>
      </c>
      <c r="B90" s="76">
        <v>155</v>
      </c>
      <c r="C90" s="67" t="s">
        <v>509</v>
      </c>
      <c r="D90" s="48" t="s">
        <v>177</v>
      </c>
      <c r="E90" s="66">
        <v>1395</v>
      </c>
      <c r="F90" s="90">
        <v>2.194</v>
      </c>
    </row>
    <row r="91" spans="1:6" ht="12.75" customHeight="1" x14ac:dyDescent="0.2">
      <c r="A91" s="44">
        <v>85</v>
      </c>
      <c r="B91" s="76">
        <v>346</v>
      </c>
      <c r="C91" s="67" t="s">
        <v>528</v>
      </c>
      <c r="D91" s="48" t="s">
        <v>170</v>
      </c>
      <c r="E91" s="66">
        <v>1145</v>
      </c>
      <c r="F91" s="90">
        <v>2.1850000000000001</v>
      </c>
    </row>
    <row r="92" spans="1:6" ht="12.75" customHeight="1" x14ac:dyDescent="0.2">
      <c r="A92" s="44">
        <v>86</v>
      </c>
      <c r="B92" s="76">
        <v>61</v>
      </c>
      <c r="C92" s="67" t="s">
        <v>536</v>
      </c>
      <c r="D92" s="48" t="s">
        <v>175</v>
      </c>
      <c r="E92" s="66">
        <v>1602</v>
      </c>
      <c r="F92" s="90">
        <v>2.1549999999999998</v>
      </c>
    </row>
    <row r="93" spans="1:6" ht="12.75" customHeight="1" x14ac:dyDescent="0.2">
      <c r="A93" s="44">
        <v>87</v>
      </c>
      <c r="B93" s="76">
        <v>400</v>
      </c>
      <c r="C93" s="67" t="s">
        <v>548</v>
      </c>
      <c r="D93" s="48" t="s">
        <v>183</v>
      </c>
      <c r="E93" s="66">
        <v>876</v>
      </c>
      <c r="F93" s="90">
        <v>2.1339999999999999</v>
      </c>
    </row>
    <row r="94" spans="1:6" ht="12.75" customHeight="1" x14ac:dyDescent="0.2">
      <c r="A94" s="44">
        <v>88</v>
      </c>
      <c r="B94" s="76">
        <v>359</v>
      </c>
      <c r="C94" s="67" t="s">
        <v>555</v>
      </c>
      <c r="D94" s="48" t="s">
        <v>178</v>
      </c>
      <c r="E94" s="66">
        <v>505</v>
      </c>
      <c r="F94" s="90">
        <v>2.133</v>
      </c>
    </row>
    <row r="95" spans="1:6" ht="12.75" customHeight="1" x14ac:dyDescent="0.2">
      <c r="A95" s="44">
        <v>89</v>
      </c>
      <c r="B95" s="76">
        <v>370</v>
      </c>
      <c r="C95" s="67" t="s">
        <v>518</v>
      </c>
      <c r="D95" s="48" t="s">
        <v>118</v>
      </c>
      <c r="E95" s="66">
        <v>1252</v>
      </c>
      <c r="F95" s="90">
        <v>2.13</v>
      </c>
    </row>
    <row r="96" spans="1:6" ht="12.75" customHeight="1" x14ac:dyDescent="0.2">
      <c r="A96" s="44">
        <v>90</v>
      </c>
      <c r="B96" s="76">
        <v>87</v>
      </c>
      <c r="C96" s="67" t="s">
        <v>546</v>
      </c>
      <c r="D96" s="48" t="s">
        <v>159</v>
      </c>
      <c r="E96" s="66">
        <v>2173</v>
      </c>
      <c r="F96" s="90">
        <v>2.125</v>
      </c>
    </row>
    <row r="97" spans="1:6" x14ac:dyDescent="0.2">
      <c r="A97" s="44">
        <v>91</v>
      </c>
      <c r="B97" s="76">
        <v>82</v>
      </c>
      <c r="C97" s="48" t="s">
        <v>559</v>
      </c>
      <c r="D97" s="48" t="s">
        <v>185</v>
      </c>
      <c r="E97" s="68">
        <v>1038</v>
      </c>
      <c r="F97" s="90">
        <v>2.12</v>
      </c>
    </row>
    <row r="98" spans="1:6" x14ac:dyDescent="0.2">
      <c r="A98" s="44">
        <v>92</v>
      </c>
      <c r="B98" s="76">
        <v>12</v>
      </c>
      <c r="C98" s="48" t="s">
        <v>551</v>
      </c>
      <c r="D98" s="48" t="s">
        <v>188</v>
      </c>
      <c r="E98" s="68">
        <v>195</v>
      </c>
      <c r="F98" s="90">
        <v>2.1179999999999999</v>
      </c>
    </row>
    <row r="99" spans="1:6" x14ac:dyDescent="0.2">
      <c r="A99" s="44">
        <v>93</v>
      </c>
      <c r="B99" s="76">
        <v>208</v>
      </c>
      <c r="C99" s="48" t="s">
        <v>558</v>
      </c>
      <c r="D99" s="48" t="s">
        <v>182</v>
      </c>
      <c r="E99" s="68">
        <v>367</v>
      </c>
      <c r="F99" s="90">
        <v>2.117</v>
      </c>
    </row>
    <row r="100" spans="1:6" x14ac:dyDescent="0.2">
      <c r="A100" s="44">
        <v>94</v>
      </c>
      <c r="B100" s="76">
        <v>166</v>
      </c>
      <c r="C100" s="48" t="s">
        <v>521</v>
      </c>
      <c r="D100" s="48" t="s">
        <v>184</v>
      </c>
      <c r="E100" s="68">
        <v>863</v>
      </c>
      <c r="F100" s="90">
        <v>2.0979999999999999</v>
      </c>
    </row>
    <row r="101" spans="1:6" x14ac:dyDescent="0.2">
      <c r="A101" s="44">
        <v>95</v>
      </c>
      <c r="B101" s="76">
        <v>213</v>
      </c>
      <c r="C101" s="48" t="s">
        <v>560</v>
      </c>
      <c r="D101" s="48" t="s">
        <v>186</v>
      </c>
      <c r="E101" s="68">
        <v>714</v>
      </c>
      <c r="F101" s="90">
        <v>2.0950000000000002</v>
      </c>
    </row>
    <row r="102" spans="1:6" x14ac:dyDescent="0.2">
      <c r="A102" s="44">
        <v>96</v>
      </c>
      <c r="B102" s="76">
        <v>235</v>
      </c>
      <c r="C102" s="48" t="s">
        <v>546</v>
      </c>
      <c r="D102" s="48" t="s">
        <v>287</v>
      </c>
      <c r="E102" s="68">
        <v>2092</v>
      </c>
      <c r="F102" s="90">
        <v>2.0409999999999999</v>
      </c>
    </row>
    <row r="103" spans="1:6" x14ac:dyDescent="0.2">
      <c r="A103" s="44">
        <v>97</v>
      </c>
      <c r="B103" s="76">
        <v>103</v>
      </c>
      <c r="C103" s="48" t="s">
        <v>501</v>
      </c>
      <c r="D103" s="48" t="s">
        <v>172</v>
      </c>
      <c r="E103" s="68">
        <v>2038</v>
      </c>
      <c r="F103" s="90">
        <v>2.04</v>
      </c>
    </row>
    <row r="104" spans="1:6" x14ac:dyDescent="0.2">
      <c r="A104" s="44">
        <v>98</v>
      </c>
      <c r="B104" s="76">
        <v>326</v>
      </c>
      <c r="C104" s="48" t="s">
        <v>561</v>
      </c>
      <c r="D104" s="48" t="s">
        <v>189</v>
      </c>
      <c r="E104" s="68">
        <v>567</v>
      </c>
      <c r="F104" s="90">
        <v>2.0339999999999998</v>
      </c>
    </row>
    <row r="105" spans="1:6" x14ac:dyDescent="0.2">
      <c r="A105" s="44">
        <v>99</v>
      </c>
      <c r="B105" s="76">
        <v>92</v>
      </c>
      <c r="C105" s="48" t="s">
        <v>501</v>
      </c>
      <c r="D105" s="48" t="s">
        <v>187</v>
      </c>
      <c r="E105" s="68">
        <v>3129</v>
      </c>
      <c r="F105" s="90">
        <v>2.0339999999999998</v>
      </c>
    </row>
    <row r="106" spans="1:6" x14ac:dyDescent="0.2">
      <c r="A106" s="44">
        <v>100</v>
      </c>
      <c r="B106" s="76" t="e">
        <v>#N/A</v>
      </c>
      <c r="C106" s="48" t="s">
        <v>565</v>
      </c>
      <c r="D106" s="48" t="s">
        <v>194</v>
      </c>
      <c r="E106" s="68">
        <v>98</v>
      </c>
      <c r="F106" s="90">
        <v>2.0099999999999998</v>
      </c>
    </row>
    <row r="107" spans="1:6" x14ac:dyDescent="0.2">
      <c r="A107" s="44">
        <v>101</v>
      </c>
      <c r="B107" s="76">
        <v>256</v>
      </c>
      <c r="C107" s="48" t="s">
        <v>561</v>
      </c>
      <c r="D107" s="48" t="s">
        <v>198</v>
      </c>
      <c r="E107" s="68">
        <v>1122</v>
      </c>
      <c r="F107" s="90">
        <v>2.0030000000000001</v>
      </c>
    </row>
    <row r="108" spans="1:6" x14ac:dyDescent="0.2">
      <c r="A108" s="44">
        <v>102</v>
      </c>
      <c r="B108" s="76">
        <v>273</v>
      </c>
      <c r="C108" s="48" t="s">
        <v>546</v>
      </c>
      <c r="D108" s="48" t="s">
        <v>211</v>
      </c>
      <c r="E108" s="68">
        <v>2204</v>
      </c>
      <c r="F108" s="90">
        <v>1.996</v>
      </c>
    </row>
    <row r="109" spans="1:6" x14ac:dyDescent="0.2">
      <c r="A109" s="44">
        <v>103</v>
      </c>
      <c r="B109" s="76">
        <v>243</v>
      </c>
      <c r="C109" s="48" t="s">
        <v>562</v>
      </c>
      <c r="D109" s="48" t="s">
        <v>190</v>
      </c>
      <c r="E109" s="68">
        <v>1684</v>
      </c>
      <c r="F109" s="90">
        <v>1.984</v>
      </c>
    </row>
    <row r="110" spans="1:6" x14ac:dyDescent="0.2">
      <c r="A110" s="44">
        <v>104</v>
      </c>
      <c r="B110" s="76">
        <v>225</v>
      </c>
      <c r="C110" s="48" t="s">
        <v>563</v>
      </c>
      <c r="D110" s="48" t="s">
        <v>191</v>
      </c>
      <c r="E110" s="68">
        <v>1743</v>
      </c>
      <c r="F110" s="90">
        <v>1.9710000000000001</v>
      </c>
    </row>
    <row r="111" spans="1:6" x14ac:dyDescent="0.2">
      <c r="A111" s="44">
        <v>105</v>
      </c>
      <c r="B111" s="76">
        <v>48</v>
      </c>
      <c r="C111" s="48" t="s">
        <v>566</v>
      </c>
      <c r="D111" s="48" t="s">
        <v>195</v>
      </c>
      <c r="E111" s="68">
        <v>804</v>
      </c>
      <c r="F111" s="90">
        <v>1.958</v>
      </c>
    </row>
    <row r="112" spans="1:6" x14ac:dyDescent="0.2">
      <c r="A112" s="44">
        <v>106</v>
      </c>
      <c r="B112" s="76">
        <v>257</v>
      </c>
      <c r="C112" s="48" t="s">
        <v>528</v>
      </c>
      <c r="D112" s="48" t="s">
        <v>193</v>
      </c>
      <c r="E112" s="68">
        <v>1194</v>
      </c>
      <c r="F112" s="90">
        <v>1.9510000000000001</v>
      </c>
    </row>
    <row r="113" spans="1:6" x14ac:dyDescent="0.2">
      <c r="A113" s="44">
        <v>107</v>
      </c>
      <c r="B113" s="76">
        <v>26</v>
      </c>
      <c r="C113" s="48" t="s">
        <v>556</v>
      </c>
      <c r="D113" s="48" t="s">
        <v>180</v>
      </c>
      <c r="E113" s="68">
        <v>3171</v>
      </c>
      <c r="F113" s="90">
        <v>1.9350000000000001</v>
      </c>
    </row>
    <row r="114" spans="1:6" x14ac:dyDescent="0.2">
      <c r="A114" s="44">
        <v>108</v>
      </c>
      <c r="B114" s="76">
        <v>335</v>
      </c>
      <c r="C114" s="48" t="s">
        <v>527</v>
      </c>
      <c r="D114" s="48" t="s">
        <v>131</v>
      </c>
      <c r="E114" s="68">
        <v>1708</v>
      </c>
      <c r="F114" s="90">
        <v>1.931</v>
      </c>
    </row>
    <row r="115" spans="1:6" x14ac:dyDescent="0.2">
      <c r="A115" s="44">
        <v>109</v>
      </c>
      <c r="B115" s="76">
        <v>375</v>
      </c>
      <c r="C115" s="48" t="s">
        <v>531</v>
      </c>
      <c r="D115" s="48" t="s">
        <v>220</v>
      </c>
      <c r="E115" s="68">
        <v>4295</v>
      </c>
      <c r="F115" s="90">
        <v>1.9079999999999999</v>
      </c>
    </row>
    <row r="116" spans="1:6" x14ac:dyDescent="0.2">
      <c r="A116" s="44">
        <v>110</v>
      </c>
      <c r="B116" s="76">
        <v>365</v>
      </c>
      <c r="C116" s="48" t="s">
        <v>564</v>
      </c>
      <c r="D116" s="48" t="s">
        <v>192</v>
      </c>
      <c r="E116" s="68">
        <v>54</v>
      </c>
      <c r="F116" s="90">
        <v>1.907</v>
      </c>
    </row>
    <row r="117" spans="1:6" x14ac:dyDescent="0.2">
      <c r="A117" s="44">
        <v>111</v>
      </c>
      <c r="B117" s="76">
        <v>9</v>
      </c>
      <c r="C117" s="48" t="s">
        <v>562</v>
      </c>
      <c r="D117" s="48" t="s">
        <v>196</v>
      </c>
      <c r="E117" s="68">
        <v>672</v>
      </c>
      <c r="F117" s="90">
        <v>1.8779999999999999</v>
      </c>
    </row>
    <row r="118" spans="1:6" x14ac:dyDescent="0.2">
      <c r="A118" s="44">
        <v>112</v>
      </c>
      <c r="B118" s="76">
        <v>13</v>
      </c>
      <c r="C118" s="48" t="s">
        <v>520</v>
      </c>
      <c r="D118" s="48" t="s">
        <v>120</v>
      </c>
      <c r="E118" s="68">
        <v>1273</v>
      </c>
      <c r="F118" s="90">
        <v>1.8660000000000001</v>
      </c>
    </row>
    <row r="119" spans="1:6" x14ac:dyDescent="0.2">
      <c r="A119" s="44">
        <v>113</v>
      </c>
      <c r="B119" s="76">
        <v>111</v>
      </c>
      <c r="C119" s="48" t="s">
        <v>567</v>
      </c>
      <c r="D119" s="48" t="s">
        <v>199</v>
      </c>
      <c r="E119" s="68">
        <v>832</v>
      </c>
      <c r="F119" s="90">
        <v>1.851</v>
      </c>
    </row>
    <row r="120" spans="1:6" x14ac:dyDescent="0.2">
      <c r="A120" s="44">
        <v>114</v>
      </c>
      <c r="B120" s="76">
        <v>119</v>
      </c>
      <c r="C120" s="48" t="s">
        <v>533</v>
      </c>
      <c r="D120" s="48" t="s">
        <v>200</v>
      </c>
      <c r="E120" s="68">
        <v>2618</v>
      </c>
      <c r="F120" s="90">
        <v>1.8340000000000001</v>
      </c>
    </row>
    <row r="121" spans="1:6" x14ac:dyDescent="0.2">
      <c r="A121" s="44">
        <v>115</v>
      </c>
      <c r="B121" s="76">
        <v>271</v>
      </c>
      <c r="C121" s="48" t="s">
        <v>502</v>
      </c>
      <c r="D121" s="48" t="s">
        <v>202</v>
      </c>
      <c r="E121" s="68">
        <v>2579</v>
      </c>
      <c r="F121" s="90">
        <v>1.8280000000000001</v>
      </c>
    </row>
    <row r="122" spans="1:6" x14ac:dyDescent="0.2">
      <c r="A122" s="44">
        <v>116</v>
      </c>
      <c r="B122" s="76">
        <v>280</v>
      </c>
      <c r="C122" s="48" t="s">
        <v>491</v>
      </c>
      <c r="D122" s="48" t="s">
        <v>113</v>
      </c>
      <c r="E122" s="68">
        <v>3643</v>
      </c>
      <c r="F122" s="90">
        <v>1.8140000000000001</v>
      </c>
    </row>
    <row r="123" spans="1:6" x14ac:dyDescent="0.2">
      <c r="A123" s="44">
        <v>117</v>
      </c>
      <c r="B123" s="76">
        <v>74</v>
      </c>
      <c r="C123" s="48" t="s">
        <v>524</v>
      </c>
      <c r="D123" s="48" t="s">
        <v>207</v>
      </c>
      <c r="E123" s="68">
        <v>479</v>
      </c>
      <c r="F123" s="90">
        <v>1.806</v>
      </c>
    </row>
    <row r="124" spans="1:6" x14ac:dyDescent="0.2">
      <c r="A124" s="44">
        <v>118</v>
      </c>
      <c r="B124" s="76">
        <v>284</v>
      </c>
      <c r="C124" s="48" t="s">
        <v>491</v>
      </c>
      <c r="D124" s="48" t="s">
        <v>115</v>
      </c>
      <c r="E124" s="68">
        <v>470</v>
      </c>
      <c r="F124" s="90">
        <v>1.802</v>
      </c>
    </row>
    <row r="125" spans="1:6" x14ac:dyDescent="0.2">
      <c r="A125" s="44">
        <v>119</v>
      </c>
      <c r="B125" s="76">
        <v>72</v>
      </c>
      <c r="C125" s="48" t="s">
        <v>543</v>
      </c>
      <c r="D125" s="48" t="s">
        <v>201</v>
      </c>
      <c r="E125" s="68">
        <v>544</v>
      </c>
      <c r="F125" s="90">
        <v>1.8</v>
      </c>
    </row>
    <row r="126" spans="1:6" x14ac:dyDescent="0.2">
      <c r="A126" s="44">
        <v>120</v>
      </c>
      <c r="B126" s="76">
        <v>249</v>
      </c>
      <c r="C126" s="48" t="s">
        <v>569</v>
      </c>
      <c r="D126" s="48" t="s">
        <v>204</v>
      </c>
      <c r="E126" s="68">
        <v>1531</v>
      </c>
      <c r="F126" s="90">
        <v>1.772</v>
      </c>
    </row>
    <row r="127" spans="1:6" x14ac:dyDescent="0.2">
      <c r="A127" s="44">
        <v>121</v>
      </c>
      <c r="B127" s="76">
        <v>54</v>
      </c>
      <c r="C127" s="48" t="s">
        <v>568</v>
      </c>
      <c r="D127" s="48" t="s">
        <v>203</v>
      </c>
      <c r="E127" s="68">
        <v>726</v>
      </c>
      <c r="F127" s="90">
        <v>1.77</v>
      </c>
    </row>
    <row r="128" spans="1:6" x14ac:dyDescent="0.2">
      <c r="A128" s="44">
        <v>122</v>
      </c>
      <c r="B128" s="76">
        <v>214</v>
      </c>
      <c r="C128" s="48" t="s">
        <v>539</v>
      </c>
      <c r="D128" s="48" t="s">
        <v>209</v>
      </c>
      <c r="E128" s="68">
        <v>2149</v>
      </c>
      <c r="F128" s="90">
        <v>1.7529999999999999</v>
      </c>
    </row>
    <row r="129" spans="1:6" x14ac:dyDescent="0.2">
      <c r="A129" s="44">
        <v>123</v>
      </c>
      <c r="B129" s="76">
        <v>1</v>
      </c>
      <c r="C129" s="48" t="s">
        <v>526</v>
      </c>
      <c r="D129" s="48" t="s">
        <v>128</v>
      </c>
      <c r="E129" s="68">
        <v>85</v>
      </c>
      <c r="F129" s="90">
        <v>1.7529999999999999</v>
      </c>
    </row>
    <row r="130" spans="1:6" x14ac:dyDescent="0.2">
      <c r="A130" s="44">
        <v>124</v>
      </c>
      <c r="B130" s="76">
        <v>185</v>
      </c>
      <c r="C130" s="48" t="s">
        <v>570</v>
      </c>
      <c r="D130" s="48" t="s">
        <v>206</v>
      </c>
      <c r="E130" s="68">
        <v>1281</v>
      </c>
      <c r="F130" s="90">
        <v>1.724</v>
      </c>
    </row>
    <row r="131" spans="1:6" x14ac:dyDescent="0.2">
      <c r="A131" s="44">
        <v>125</v>
      </c>
      <c r="B131" s="76">
        <v>115</v>
      </c>
      <c r="C131" s="48" t="s">
        <v>572</v>
      </c>
      <c r="D131" s="48" t="s">
        <v>210</v>
      </c>
      <c r="E131" s="68">
        <v>420</v>
      </c>
      <c r="F131" s="90">
        <v>1.7190000000000001</v>
      </c>
    </row>
    <row r="132" spans="1:6" x14ac:dyDescent="0.2">
      <c r="A132" s="44">
        <v>126</v>
      </c>
      <c r="B132" s="76">
        <v>210</v>
      </c>
      <c r="C132" s="48" t="s">
        <v>519</v>
      </c>
      <c r="D132" s="48" t="s">
        <v>212</v>
      </c>
      <c r="E132" s="68">
        <v>1401</v>
      </c>
      <c r="F132" s="90">
        <v>1.712</v>
      </c>
    </row>
    <row r="133" spans="1:6" x14ac:dyDescent="0.2">
      <c r="A133" s="44">
        <v>127</v>
      </c>
      <c r="B133" s="76" t="e">
        <v>#N/A</v>
      </c>
      <c r="C133" s="48" t="s">
        <v>495</v>
      </c>
      <c r="D133" s="48" t="s">
        <v>629</v>
      </c>
      <c r="E133" s="68">
        <v>490</v>
      </c>
      <c r="F133" s="90">
        <v>1.708</v>
      </c>
    </row>
    <row r="134" spans="1:6" x14ac:dyDescent="0.2">
      <c r="A134" s="44">
        <v>128</v>
      </c>
      <c r="B134" s="76">
        <v>372</v>
      </c>
      <c r="C134" s="48" t="s">
        <v>496</v>
      </c>
      <c r="D134" s="48" t="s">
        <v>163</v>
      </c>
      <c r="E134" s="68">
        <v>3304</v>
      </c>
      <c r="F134" s="90">
        <v>1.6910000000000001</v>
      </c>
    </row>
    <row r="135" spans="1:6" x14ac:dyDescent="0.2">
      <c r="A135" s="44">
        <v>129</v>
      </c>
      <c r="B135" s="76">
        <v>86</v>
      </c>
      <c r="C135" s="48" t="s">
        <v>571</v>
      </c>
      <c r="D135" s="48" t="s">
        <v>208</v>
      </c>
      <c r="E135" s="68">
        <v>902</v>
      </c>
      <c r="F135" s="90">
        <v>1.69</v>
      </c>
    </row>
    <row r="136" spans="1:6" x14ac:dyDescent="0.2">
      <c r="A136" s="44">
        <v>130</v>
      </c>
      <c r="B136" s="76">
        <v>42</v>
      </c>
      <c r="C136" s="48" t="s">
        <v>536</v>
      </c>
      <c r="D136" s="48" t="s">
        <v>264</v>
      </c>
      <c r="E136" s="68">
        <v>1190</v>
      </c>
      <c r="F136" s="90">
        <v>1.6879999999999999</v>
      </c>
    </row>
    <row r="137" spans="1:6" x14ac:dyDescent="0.2">
      <c r="A137" s="44">
        <v>131</v>
      </c>
      <c r="B137" s="76">
        <v>117</v>
      </c>
      <c r="C137" s="48" t="s">
        <v>502</v>
      </c>
      <c r="D137" s="48" t="s">
        <v>213</v>
      </c>
      <c r="E137" s="68">
        <v>1470</v>
      </c>
      <c r="F137" s="90">
        <v>1.6839999999999999</v>
      </c>
    </row>
    <row r="138" spans="1:6" x14ac:dyDescent="0.2">
      <c r="A138" s="44">
        <v>132</v>
      </c>
      <c r="B138" s="76">
        <v>129</v>
      </c>
      <c r="C138" s="48" t="s">
        <v>573</v>
      </c>
      <c r="D138" s="48" t="s">
        <v>215</v>
      </c>
      <c r="E138" s="68">
        <v>1417</v>
      </c>
      <c r="F138" s="90">
        <v>1.659</v>
      </c>
    </row>
    <row r="139" spans="1:6" x14ac:dyDescent="0.2">
      <c r="A139" s="44">
        <v>133</v>
      </c>
      <c r="B139" s="76">
        <v>23</v>
      </c>
      <c r="C139" s="48" t="s">
        <v>526</v>
      </c>
      <c r="D139" s="48" t="s">
        <v>214</v>
      </c>
      <c r="E139" s="68">
        <v>1798</v>
      </c>
      <c r="F139" s="90">
        <v>1.651</v>
      </c>
    </row>
    <row r="140" spans="1:6" x14ac:dyDescent="0.2">
      <c r="A140" s="44">
        <v>134</v>
      </c>
      <c r="B140" s="76">
        <v>174</v>
      </c>
      <c r="C140" s="48" t="s">
        <v>541</v>
      </c>
      <c r="D140" s="48" t="s">
        <v>217</v>
      </c>
      <c r="E140" s="68">
        <v>1779</v>
      </c>
      <c r="F140" s="90">
        <v>1.645</v>
      </c>
    </row>
    <row r="141" spans="1:6" x14ac:dyDescent="0.2">
      <c r="A141" s="44">
        <v>135</v>
      </c>
      <c r="B141" s="76">
        <v>43</v>
      </c>
      <c r="C141" s="48" t="s">
        <v>532</v>
      </c>
      <c r="D141" s="48" t="s">
        <v>303</v>
      </c>
      <c r="E141" s="68">
        <v>528</v>
      </c>
      <c r="F141" s="90">
        <v>1.6419999999999999</v>
      </c>
    </row>
    <row r="142" spans="1:6" x14ac:dyDescent="0.2">
      <c r="A142" s="44">
        <v>136</v>
      </c>
      <c r="B142" s="76">
        <v>66</v>
      </c>
      <c r="C142" s="48" t="s">
        <v>501</v>
      </c>
      <c r="D142" s="48" t="s">
        <v>205</v>
      </c>
      <c r="E142" s="68">
        <v>1996</v>
      </c>
      <c r="F142" s="90">
        <v>1.6060000000000001</v>
      </c>
    </row>
    <row r="143" spans="1:6" x14ac:dyDescent="0.2">
      <c r="A143" s="44">
        <v>137</v>
      </c>
      <c r="B143" s="76">
        <v>237</v>
      </c>
      <c r="C143" s="48" t="s">
        <v>575</v>
      </c>
      <c r="D143" s="48" t="s">
        <v>218</v>
      </c>
      <c r="E143" s="68">
        <v>1145</v>
      </c>
      <c r="F143" s="90">
        <v>1.6</v>
      </c>
    </row>
    <row r="144" spans="1:6" x14ac:dyDescent="0.2">
      <c r="A144" s="44">
        <v>138</v>
      </c>
      <c r="B144" s="76">
        <v>127</v>
      </c>
      <c r="C144" s="48" t="s">
        <v>574</v>
      </c>
      <c r="D144" s="48" t="s">
        <v>216</v>
      </c>
      <c r="E144" s="68">
        <v>1156</v>
      </c>
      <c r="F144" s="90">
        <v>1.593</v>
      </c>
    </row>
    <row r="145" spans="1:6" x14ac:dyDescent="0.2">
      <c r="A145" s="44">
        <v>139</v>
      </c>
      <c r="B145" s="76">
        <v>131</v>
      </c>
      <c r="C145" s="48" t="s">
        <v>548</v>
      </c>
      <c r="D145" s="48" t="s">
        <v>219</v>
      </c>
      <c r="E145" s="68">
        <v>1649</v>
      </c>
      <c r="F145" s="90">
        <v>1.5880000000000001</v>
      </c>
    </row>
    <row r="146" spans="1:6" x14ac:dyDescent="0.2">
      <c r="A146" s="44">
        <v>140</v>
      </c>
      <c r="B146" s="76">
        <v>96</v>
      </c>
      <c r="C146" s="48" t="s">
        <v>577</v>
      </c>
      <c r="D146" s="48" t="s">
        <v>223</v>
      </c>
      <c r="E146" s="68">
        <v>1845</v>
      </c>
      <c r="F146" s="90">
        <v>1.577</v>
      </c>
    </row>
    <row r="147" spans="1:6" x14ac:dyDescent="0.2">
      <c r="A147" s="44">
        <v>141</v>
      </c>
      <c r="B147" s="76">
        <v>228</v>
      </c>
      <c r="C147" s="48" t="s">
        <v>576</v>
      </c>
      <c r="D147" s="48" t="s">
        <v>222</v>
      </c>
      <c r="E147" s="68">
        <v>1115</v>
      </c>
      <c r="F147" s="90">
        <v>1.575</v>
      </c>
    </row>
    <row r="148" spans="1:6" x14ac:dyDescent="0.2">
      <c r="A148" s="44">
        <v>142</v>
      </c>
      <c r="B148" s="76">
        <v>106</v>
      </c>
      <c r="C148" s="48" t="s">
        <v>579</v>
      </c>
      <c r="D148" s="48" t="s">
        <v>227</v>
      </c>
      <c r="E148" s="68">
        <v>2372</v>
      </c>
      <c r="F148" s="90">
        <v>1.5569999999999999</v>
      </c>
    </row>
    <row r="149" spans="1:6" x14ac:dyDescent="0.2">
      <c r="A149" s="44">
        <v>143</v>
      </c>
      <c r="B149" s="76">
        <v>206</v>
      </c>
      <c r="C149" s="48" t="s">
        <v>578</v>
      </c>
      <c r="D149" s="48" t="s">
        <v>225</v>
      </c>
      <c r="E149" s="68">
        <v>971</v>
      </c>
      <c r="F149" s="90">
        <v>1.544</v>
      </c>
    </row>
    <row r="150" spans="1:6" x14ac:dyDescent="0.2">
      <c r="A150" s="44">
        <v>144</v>
      </c>
      <c r="B150" s="76">
        <v>85</v>
      </c>
      <c r="C150" s="48" t="s">
        <v>572</v>
      </c>
      <c r="D150" s="48" t="s">
        <v>221</v>
      </c>
      <c r="E150" s="68">
        <v>1358</v>
      </c>
      <c r="F150" s="90">
        <v>1.54</v>
      </c>
    </row>
    <row r="151" spans="1:6" x14ac:dyDescent="0.2">
      <c r="A151" s="44">
        <v>145</v>
      </c>
      <c r="B151" s="76">
        <v>31</v>
      </c>
      <c r="C151" s="48" t="s">
        <v>571</v>
      </c>
      <c r="D151" s="48" t="s">
        <v>224</v>
      </c>
      <c r="E151" s="68">
        <v>328</v>
      </c>
      <c r="F151" s="90">
        <v>1.54</v>
      </c>
    </row>
    <row r="152" spans="1:6" x14ac:dyDescent="0.2">
      <c r="A152" s="44">
        <v>146</v>
      </c>
      <c r="B152" s="76">
        <v>191</v>
      </c>
      <c r="C152" s="48" t="s">
        <v>559</v>
      </c>
      <c r="D152" s="48" t="s">
        <v>226</v>
      </c>
      <c r="E152" s="68">
        <v>695</v>
      </c>
      <c r="F152" s="90">
        <v>1.5309999999999999</v>
      </c>
    </row>
    <row r="153" spans="1:6" x14ac:dyDescent="0.2">
      <c r="A153" s="44">
        <v>147</v>
      </c>
      <c r="B153" s="76" t="e">
        <v>#N/A</v>
      </c>
      <c r="C153" s="48" t="s">
        <v>553</v>
      </c>
      <c r="D153" s="48" t="s">
        <v>630</v>
      </c>
      <c r="E153" s="68">
        <v>1262</v>
      </c>
      <c r="F153" s="90">
        <v>1.5249999999999999</v>
      </c>
    </row>
    <row r="154" spans="1:6" x14ac:dyDescent="0.2">
      <c r="A154" s="44">
        <v>148</v>
      </c>
      <c r="B154" s="76">
        <v>135</v>
      </c>
      <c r="C154" s="48" t="s">
        <v>580</v>
      </c>
      <c r="D154" s="48" t="s">
        <v>233</v>
      </c>
      <c r="E154" s="68">
        <v>1826</v>
      </c>
      <c r="F154" s="90">
        <v>1.512</v>
      </c>
    </row>
    <row r="155" spans="1:6" x14ac:dyDescent="0.2">
      <c r="A155" s="44">
        <v>149</v>
      </c>
      <c r="B155" s="76">
        <v>334</v>
      </c>
      <c r="C155" s="48" t="s">
        <v>580</v>
      </c>
      <c r="D155" s="48" t="s">
        <v>231</v>
      </c>
      <c r="E155" s="68">
        <v>579</v>
      </c>
      <c r="F155" s="90">
        <v>1.506</v>
      </c>
    </row>
    <row r="156" spans="1:6" x14ac:dyDescent="0.2">
      <c r="A156" s="44">
        <v>150</v>
      </c>
      <c r="B156" s="76">
        <v>281</v>
      </c>
      <c r="C156" s="48" t="s">
        <v>581</v>
      </c>
      <c r="D156" s="48" t="s">
        <v>234</v>
      </c>
      <c r="E156" s="68">
        <v>615</v>
      </c>
      <c r="F156" s="90">
        <v>1.502</v>
      </c>
    </row>
    <row r="157" spans="1:6" x14ac:dyDescent="0.2">
      <c r="A157" s="44">
        <v>151</v>
      </c>
      <c r="B157" s="76">
        <v>265</v>
      </c>
      <c r="C157" s="48" t="s">
        <v>498</v>
      </c>
      <c r="D157" s="48" t="s">
        <v>232</v>
      </c>
      <c r="E157" s="68">
        <v>713</v>
      </c>
      <c r="F157" s="90">
        <v>1.5009999999999999</v>
      </c>
    </row>
    <row r="158" spans="1:6" x14ac:dyDescent="0.2">
      <c r="A158" s="44">
        <v>152</v>
      </c>
      <c r="B158" s="76">
        <v>392</v>
      </c>
      <c r="C158" s="48" t="s">
        <v>577</v>
      </c>
      <c r="D158" s="48" t="s">
        <v>241</v>
      </c>
      <c r="E158" s="68">
        <v>160</v>
      </c>
      <c r="F158" s="90">
        <v>1.5</v>
      </c>
    </row>
    <row r="159" spans="1:6" x14ac:dyDescent="0.2">
      <c r="A159" s="44">
        <v>153</v>
      </c>
      <c r="B159" s="76">
        <v>146</v>
      </c>
      <c r="C159" s="48" t="s">
        <v>517</v>
      </c>
      <c r="D159" s="48" t="s">
        <v>228</v>
      </c>
      <c r="E159" s="68">
        <v>188</v>
      </c>
      <c r="F159" s="90">
        <v>1.5</v>
      </c>
    </row>
    <row r="160" spans="1:6" x14ac:dyDescent="0.2">
      <c r="A160" s="44">
        <v>154</v>
      </c>
      <c r="B160" s="76">
        <v>267</v>
      </c>
      <c r="C160" s="48" t="s">
        <v>519</v>
      </c>
      <c r="D160" s="48" t="s">
        <v>230</v>
      </c>
      <c r="E160" s="68">
        <v>2442</v>
      </c>
      <c r="F160" s="90">
        <v>1.496</v>
      </c>
    </row>
    <row r="161" spans="1:6" x14ac:dyDescent="0.2">
      <c r="A161" s="44">
        <v>155</v>
      </c>
      <c r="B161" s="76">
        <v>116</v>
      </c>
      <c r="C161" s="48" t="s">
        <v>537</v>
      </c>
      <c r="D161" s="48" t="s">
        <v>256</v>
      </c>
      <c r="E161" s="68">
        <v>1125</v>
      </c>
      <c r="F161" s="90">
        <v>1.4950000000000001</v>
      </c>
    </row>
    <row r="162" spans="1:6" x14ac:dyDescent="0.2">
      <c r="A162" s="44">
        <v>156</v>
      </c>
      <c r="B162" s="76">
        <v>313</v>
      </c>
      <c r="C162" s="48" t="s">
        <v>553</v>
      </c>
      <c r="D162" s="48" t="s">
        <v>173</v>
      </c>
      <c r="E162" s="68">
        <v>2154</v>
      </c>
      <c r="F162" s="90">
        <v>1.478</v>
      </c>
    </row>
    <row r="163" spans="1:6" x14ac:dyDescent="0.2">
      <c r="A163" s="44">
        <v>157</v>
      </c>
      <c r="B163" s="76">
        <v>32</v>
      </c>
      <c r="C163" s="48" t="s">
        <v>582</v>
      </c>
      <c r="D163" s="48" t="s">
        <v>235</v>
      </c>
      <c r="E163" s="68">
        <v>1107</v>
      </c>
      <c r="F163" s="90">
        <v>1.476</v>
      </c>
    </row>
    <row r="164" spans="1:6" x14ac:dyDescent="0.2">
      <c r="A164" s="44">
        <v>158</v>
      </c>
      <c r="B164" s="76">
        <v>124</v>
      </c>
      <c r="C164" s="48" t="s">
        <v>549</v>
      </c>
      <c r="D164" s="48" t="s">
        <v>229</v>
      </c>
      <c r="E164" s="68">
        <v>927</v>
      </c>
      <c r="F164" s="90">
        <v>1.4690000000000001</v>
      </c>
    </row>
    <row r="165" spans="1:6" x14ac:dyDescent="0.2">
      <c r="A165" s="44">
        <v>159</v>
      </c>
      <c r="B165" s="76">
        <v>15</v>
      </c>
      <c r="C165" s="48" t="s">
        <v>505</v>
      </c>
      <c r="D165" s="48" t="s">
        <v>240</v>
      </c>
      <c r="E165" s="68">
        <v>472</v>
      </c>
      <c r="F165" s="90">
        <v>1.4470000000000001</v>
      </c>
    </row>
    <row r="166" spans="1:6" x14ac:dyDescent="0.2">
      <c r="A166" s="44">
        <v>160</v>
      </c>
      <c r="B166" s="76">
        <v>55</v>
      </c>
      <c r="C166" s="48" t="s">
        <v>571</v>
      </c>
      <c r="D166" s="48" t="s">
        <v>238</v>
      </c>
      <c r="E166" s="68">
        <v>766</v>
      </c>
      <c r="F166" s="90">
        <v>1.4359999999999999</v>
      </c>
    </row>
    <row r="167" spans="1:6" x14ac:dyDescent="0.2">
      <c r="A167" s="44">
        <v>161</v>
      </c>
      <c r="B167" s="76">
        <v>275</v>
      </c>
      <c r="C167" s="48" t="s">
        <v>541</v>
      </c>
      <c r="D167" s="48" t="s">
        <v>268</v>
      </c>
      <c r="E167" s="68">
        <v>3016</v>
      </c>
      <c r="F167" s="90">
        <v>1.425</v>
      </c>
    </row>
    <row r="168" spans="1:6" x14ac:dyDescent="0.2">
      <c r="A168" s="44">
        <v>162</v>
      </c>
      <c r="B168" s="76">
        <v>248</v>
      </c>
      <c r="C168" s="48" t="s">
        <v>547</v>
      </c>
      <c r="D168" s="48" t="s">
        <v>236</v>
      </c>
      <c r="E168" s="68">
        <v>2247</v>
      </c>
      <c r="F168" s="90">
        <v>1.4059999999999999</v>
      </c>
    </row>
    <row r="169" spans="1:6" x14ac:dyDescent="0.2">
      <c r="A169" s="44">
        <v>163</v>
      </c>
      <c r="B169" s="76">
        <v>296</v>
      </c>
      <c r="C169" s="48" t="s">
        <v>569</v>
      </c>
      <c r="D169" s="48" t="s">
        <v>242</v>
      </c>
      <c r="E169" s="68">
        <v>1541</v>
      </c>
      <c r="F169" s="90">
        <v>1.4059999999999999</v>
      </c>
    </row>
    <row r="170" spans="1:6" x14ac:dyDescent="0.2">
      <c r="A170" s="44">
        <v>164</v>
      </c>
      <c r="B170" s="76">
        <v>276</v>
      </c>
      <c r="C170" s="48" t="s">
        <v>586</v>
      </c>
      <c r="D170" s="48" t="s">
        <v>250</v>
      </c>
      <c r="E170" s="68">
        <v>884</v>
      </c>
      <c r="F170" s="90">
        <v>1.365</v>
      </c>
    </row>
    <row r="171" spans="1:6" x14ac:dyDescent="0.2">
      <c r="A171" s="44">
        <v>165</v>
      </c>
      <c r="B171" s="76">
        <v>302</v>
      </c>
      <c r="C171" s="48" t="s">
        <v>497</v>
      </c>
      <c r="D171" s="48" t="s">
        <v>166</v>
      </c>
      <c r="E171" s="68">
        <v>1230</v>
      </c>
      <c r="F171" s="90">
        <v>1.361</v>
      </c>
    </row>
    <row r="172" spans="1:6" x14ac:dyDescent="0.2">
      <c r="A172" s="44">
        <v>166</v>
      </c>
      <c r="B172" s="76">
        <v>247</v>
      </c>
      <c r="C172" s="48" t="s">
        <v>585</v>
      </c>
      <c r="D172" s="48" t="s">
        <v>249</v>
      </c>
      <c r="E172" s="68">
        <v>664</v>
      </c>
      <c r="F172" s="90">
        <v>1.355</v>
      </c>
    </row>
    <row r="173" spans="1:6" x14ac:dyDescent="0.2">
      <c r="A173" s="44">
        <v>167</v>
      </c>
      <c r="B173" s="76">
        <v>167</v>
      </c>
      <c r="C173" s="48" t="s">
        <v>579</v>
      </c>
      <c r="D173" s="48" t="s">
        <v>251</v>
      </c>
      <c r="E173" s="68">
        <v>1280</v>
      </c>
      <c r="F173" s="90">
        <v>1.353</v>
      </c>
    </row>
    <row r="174" spans="1:6" x14ac:dyDescent="0.2">
      <c r="A174" s="44">
        <v>168</v>
      </c>
      <c r="B174" s="76">
        <v>101</v>
      </c>
      <c r="C174" s="48" t="s">
        <v>584</v>
      </c>
      <c r="D174" s="48" t="s">
        <v>246</v>
      </c>
      <c r="E174" s="68">
        <v>1282</v>
      </c>
      <c r="F174" s="90">
        <v>1.353</v>
      </c>
    </row>
    <row r="175" spans="1:6" x14ac:dyDescent="0.2">
      <c r="A175" s="44">
        <v>169</v>
      </c>
      <c r="B175" s="76">
        <v>168</v>
      </c>
      <c r="C175" s="48" t="s">
        <v>575</v>
      </c>
      <c r="D175" s="48" t="s">
        <v>248</v>
      </c>
      <c r="E175" s="68">
        <v>1607</v>
      </c>
      <c r="F175" s="90">
        <v>1.3420000000000001</v>
      </c>
    </row>
    <row r="176" spans="1:6" x14ac:dyDescent="0.2">
      <c r="A176" s="44">
        <v>170</v>
      </c>
      <c r="B176" s="76">
        <v>246</v>
      </c>
      <c r="C176" s="48" t="s">
        <v>547</v>
      </c>
      <c r="D176" s="48" t="s">
        <v>239</v>
      </c>
      <c r="E176" s="68">
        <v>1591</v>
      </c>
      <c r="F176" s="90">
        <v>1.3420000000000001</v>
      </c>
    </row>
    <row r="177" spans="1:6" x14ac:dyDescent="0.2">
      <c r="A177" s="44">
        <v>171</v>
      </c>
      <c r="B177" s="76">
        <v>298</v>
      </c>
      <c r="C177" s="48" t="s">
        <v>536</v>
      </c>
      <c r="D177" s="48" t="s">
        <v>245</v>
      </c>
      <c r="E177" s="68">
        <v>2292</v>
      </c>
      <c r="F177" s="90">
        <v>1.34</v>
      </c>
    </row>
    <row r="178" spans="1:6" x14ac:dyDescent="0.2">
      <c r="A178" s="44">
        <v>172</v>
      </c>
      <c r="B178" s="76">
        <v>130</v>
      </c>
      <c r="C178" s="48" t="s">
        <v>587</v>
      </c>
      <c r="D178" s="48" t="s">
        <v>254</v>
      </c>
      <c r="E178" s="68">
        <v>852</v>
      </c>
      <c r="F178" s="90">
        <v>1.339</v>
      </c>
    </row>
    <row r="179" spans="1:6" x14ac:dyDescent="0.2">
      <c r="A179" s="44">
        <v>173</v>
      </c>
      <c r="B179" s="76">
        <v>171</v>
      </c>
      <c r="C179" s="48" t="s">
        <v>548</v>
      </c>
      <c r="D179" s="48" t="s">
        <v>252</v>
      </c>
      <c r="E179" s="68">
        <v>3610</v>
      </c>
      <c r="F179" s="90">
        <v>1.3360000000000001</v>
      </c>
    </row>
    <row r="180" spans="1:6" x14ac:dyDescent="0.2">
      <c r="A180" s="44">
        <v>174</v>
      </c>
      <c r="B180" s="76">
        <v>100</v>
      </c>
      <c r="C180" s="48" t="s">
        <v>542</v>
      </c>
      <c r="D180" s="48" t="s">
        <v>253</v>
      </c>
      <c r="E180" s="68">
        <v>770</v>
      </c>
      <c r="F180" s="90">
        <v>1.3340000000000001</v>
      </c>
    </row>
    <row r="181" spans="1:6" x14ac:dyDescent="0.2">
      <c r="A181" s="44">
        <v>175</v>
      </c>
      <c r="B181" s="76">
        <v>157</v>
      </c>
      <c r="C181" s="48" t="s">
        <v>580</v>
      </c>
      <c r="D181" s="48" t="s">
        <v>255</v>
      </c>
      <c r="E181" s="68">
        <v>1677</v>
      </c>
      <c r="F181" s="90">
        <v>1.3240000000000001</v>
      </c>
    </row>
    <row r="182" spans="1:6" x14ac:dyDescent="0.2">
      <c r="A182" s="44">
        <v>176</v>
      </c>
      <c r="B182" s="76">
        <v>361</v>
      </c>
      <c r="C182" s="48" t="s">
        <v>548</v>
      </c>
      <c r="D182" s="48" t="s">
        <v>297</v>
      </c>
      <c r="E182" s="68">
        <v>1230</v>
      </c>
      <c r="F182" s="90">
        <v>1.319</v>
      </c>
    </row>
    <row r="183" spans="1:6" x14ac:dyDescent="0.2">
      <c r="A183" s="44">
        <v>177</v>
      </c>
      <c r="B183" s="76">
        <v>286</v>
      </c>
      <c r="C183" s="48" t="s">
        <v>514</v>
      </c>
      <c r="D183" s="48" t="s">
        <v>243</v>
      </c>
      <c r="E183" s="68">
        <v>2195</v>
      </c>
      <c r="F183" s="90">
        <v>1.3180000000000001</v>
      </c>
    </row>
    <row r="184" spans="1:6" x14ac:dyDescent="0.2">
      <c r="A184" s="44">
        <v>178</v>
      </c>
      <c r="B184" s="76">
        <v>184</v>
      </c>
      <c r="C184" s="48" t="s">
        <v>546</v>
      </c>
      <c r="D184" s="48" t="s">
        <v>247</v>
      </c>
      <c r="E184" s="68">
        <v>5129</v>
      </c>
      <c r="F184" s="90">
        <v>1.3</v>
      </c>
    </row>
    <row r="185" spans="1:6" x14ac:dyDescent="0.2">
      <c r="A185" s="44">
        <v>179</v>
      </c>
      <c r="B185" s="76">
        <v>285</v>
      </c>
      <c r="C185" s="48" t="s">
        <v>563</v>
      </c>
      <c r="D185" s="48" t="s">
        <v>258</v>
      </c>
      <c r="E185" s="68">
        <v>1585</v>
      </c>
      <c r="F185" s="90">
        <v>1.2969999999999999</v>
      </c>
    </row>
    <row r="186" spans="1:6" x14ac:dyDescent="0.2">
      <c r="A186" s="44">
        <v>180</v>
      </c>
      <c r="B186" s="76">
        <v>234</v>
      </c>
      <c r="C186" s="48" t="s">
        <v>537</v>
      </c>
      <c r="D186" s="48" t="s">
        <v>259</v>
      </c>
      <c r="E186" s="68">
        <v>527</v>
      </c>
      <c r="F186" s="90">
        <v>1.288</v>
      </c>
    </row>
    <row r="187" spans="1:6" x14ac:dyDescent="0.2">
      <c r="A187" s="44">
        <v>181</v>
      </c>
      <c r="B187" s="76">
        <v>7</v>
      </c>
      <c r="C187" s="48" t="s">
        <v>602</v>
      </c>
      <c r="D187" s="48" t="s">
        <v>311</v>
      </c>
      <c r="E187" s="68">
        <v>1449</v>
      </c>
      <c r="F187" s="90">
        <v>1.2869999999999999</v>
      </c>
    </row>
    <row r="188" spans="1:6" x14ac:dyDescent="0.2">
      <c r="A188" s="44">
        <v>182</v>
      </c>
      <c r="B188" s="76">
        <v>253</v>
      </c>
      <c r="C188" s="48" t="s">
        <v>509</v>
      </c>
      <c r="D188" s="48" t="s">
        <v>110</v>
      </c>
      <c r="E188" s="68">
        <v>1913</v>
      </c>
      <c r="F188" s="90">
        <v>1.2869999999999999</v>
      </c>
    </row>
    <row r="189" spans="1:6" x14ac:dyDescent="0.2">
      <c r="A189" s="44">
        <v>183</v>
      </c>
      <c r="B189" s="76">
        <v>329</v>
      </c>
      <c r="C189" s="48" t="s">
        <v>589</v>
      </c>
      <c r="D189" s="48" t="s">
        <v>261</v>
      </c>
      <c r="E189" s="68">
        <v>801</v>
      </c>
      <c r="F189" s="90">
        <v>1.282</v>
      </c>
    </row>
    <row r="190" spans="1:6" x14ac:dyDescent="0.2">
      <c r="A190" s="44">
        <v>184</v>
      </c>
      <c r="B190" s="76">
        <v>209</v>
      </c>
      <c r="C190" s="48" t="s">
        <v>588</v>
      </c>
      <c r="D190" s="48" t="s">
        <v>257</v>
      </c>
      <c r="E190" s="68">
        <v>1457</v>
      </c>
      <c r="F190" s="90">
        <v>1.28</v>
      </c>
    </row>
    <row r="191" spans="1:6" x14ac:dyDescent="0.2">
      <c r="A191" s="44">
        <v>185</v>
      </c>
      <c r="B191" s="76">
        <v>152</v>
      </c>
      <c r="C191" s="48" t="s">
        <v>529</v>
      </c>
      <c r="D191" s="48" t="s">
        <v>262</v>
      </c>
      <c r="E191" s="68">
        <v>1067</v>
      </c>
      <c r="F191" s="90">
        <v>1.28</v>
      </c>
    </row>
    <row r="192" spans="1:6" x14ac:dyDescent="0.2">
      <c r="A192" s="44">
        <v>186</v>
      </c>
      <c r="B192" s="76">
        <v>216</v>
      </c>
      <c r="C192" s="48" t="s">
        <v>524</v>
      </c>
      <c r="D192" s="48" t="s">
        <v>266</v>
      </c>
      <c r="E192" s="68">
        <v>730</v>
      </c>
      <c r="F192" s="90">
        <v>1.268</v>
      </c>
    </row>
    <row r="193" spans="1:6" x14ac:dyDescent="0.2">
      <c r="A193" s="44">
        <v>187</v>
      </c>
      <c r="B193" s="76">
        <v>244</v>
      </c>
      <c r="C193" s="48" t="s">
        <v>581</v>
      </c>
      <c r="D193" s="48" t="s">
        <v>263</v>
      </c>
      <c r="E193" s="68">
        <v>2261</v>
      </c>
      <c r="F193" s="90">
        <v>1.266</v>
      </c>
    </row>
    <row r="194" spans="1:6" x14ac:dyDescent="0.2">
      <c r="A194" s="44">
        <v>188</v>
      </c>
      <c r="B194" s="76">
        <v>14</v>
      </c>
      <c r="C194" s="48" t="s">
        <v>551</v>
      </c>
      <c r="D194" s="48" t="s">
        <v>260</v>
      </c>
      <c r="E194" s="68">
        <v>1165</v>
      </c>
      <c r="F194" s="90">
        <v>1.2649999999999999</v>
      </c>
    </row>
    <row r="195" spans="1:6" x14ac:dyDescent="0.2">
      <c r="A195" s="44">
        <v>189</v>
      </c>
      <c r="B195" s="76">
        <v>172</v>
      </c>
      <c r="C195" s="48" t="s">
        <v>592</v>
      </c>
      <c r="D195" s="48" t="s">
        <v>271</v>
      </c>
      <c r="E195" s="68">
        <v>921</v>
      </c>
      <c r="F195" s="90">
        <v>1.264</v>
      </c>
    </row>
    <row r="196" spans="1:6" x14ac:dyDescent="0.2">
      <c r="A196" s="44">
        <v>190</v>
      </c>
      <c r="B196" s="76">
        <v>153</v>
      </c>
      <c r="C196" s="48" t="s">
        <v>505</v>
      </c>
      <c r="D196" s="48" t="s">
        <v>273</v>
      </c>
      <c r="E196" s="68">
        <v>862</v>
      </c>
      <c r="F196" s="90">
        <v>1.2609999999999999</v>
      </c>
    </row>
    <row r="197" spans="1:6" x14ac:dyDescent="0.2">
      <c r="A197" s="44">
        <v>191</v>
      </c>
      <c r="B197" s="76">
        <v>134</v>
      </c>
      <c r="C197" s="48" t="s">
        <v>496</v>
      </c>
      <c r="D197" s="48" t="s">
        <v>270</v>
      </c>
      <c r="E197" s="68">
        <v>2198</v>
      </c>
      <c r="F197" s="90">
        <v>1.26</v>
      </c>
    </row>
    <row r="198" spans="1:6" x14ac:dyDescent="0.2">
      <c r="A198" s="44">
        <v>192</v>
      </c>
      <c r="B198" s="76">
        <v>97</v>
      </c>
      <c r="C198" s="48" t="s">
        <v>512</v>
      </c>
      <c r="D198" s="48" t="s">
        <v>272</v>
      </c>
      <c r="E198" s="68">
        <v>272</v>
      </c>
      <c r="F198" s="90">
        <v>1.232</v>
      </c>
    </row>
    <row r="199" spans="1:6" x14ac:dyDescent="0.2">
      <c r="A199" s="44">
        <v>193</v>
      </c>
      <c r="B199" s="76">
        <v>199</v>
      </c>
      <c r="C199" s="48" t="s">
        <v>563</v>
      </c>
      <c r="D199" s="48" t="s">
        <v>267</v>
      </c>
      <c r="E199" s="68">
        <v>801</v>
      </c>
      <c r="F199" s="90">
        <v>1.2270000000000001</v>
      </c>
    </row>
    <row r="200" spans="1:6" x14ac:dyDescent="0.2">
      <c r="A200" s="44">
        <v>194</v>
      </c>
      <c r="B200" s="76">
        <v>277</v>
      </c>
      <c r="C200" s="48" t="s">
        <v>590</v>
      </c>
      <c r="D200" s="48" t="s">
        <v>265</v>
      </c>
      <c r="E200" s="68">
        <v>1522</v>
      </c>
      <c r="F200" s="90">
        <v>1.2230000000000001</v>
      </c>
    </row>
    <row r="201" spans="1:6" x14ac:dyDescent="0.2">
      <c r="A201" s="44">
        <v>195</v>
      </c>
      <c r="B201" s="76">
        <v>77</v>
      </c>
      <c r="C201" s="48" t="s">
        <v>591</v>
      </c>
      <c r="D201" s="48" t="s">
        <v>269</v>
      </c>
      <c r="E201" s="68">
        <v>507</v>
      </c>
      <c r="F201" s="90">
        <v>1.2170000000000001</v>
      </c>
    </row>
    <row r="202" spans="1:6" x14ac:dyDescent="0.2">
      <c r="A202" s="44">
        <v>196</v>
      </c>
      <c r="B202" s="76">
        <v>187</v>
      </c>
      <c r="C202" s="48" t="s">
        <v>491</v>
      </c>
      <c r="D202" s="48" t="s">
        <v>129</v>
      </c>
      <c r="E202" s="68">
        <v>752</v>
      </c>
      <c r="F202" s="90">
        <v>1.161</v>
      </c>
    </row>
    <row r="203" spans="1:6" x14ac:dyDescent="0.2">
      <c r="A203" s="44">
        <v>197</v>
      </c>
      <c r="B203" s="76">
        <v>339</v>
      </c>
      <c r="C203" s="48" t="s">
        <v>594</v>
      </c>
      <c r="D203" s="48" t="s">
        <v>283</v>
      </c>
      <c r="E203" s="68">
        <v>291</v>
      </c>
      <c r="F203" s="90">
        <v>1.151</v>
      </c>
    </row>
    <row r="204" spans="1:6" x14ac:dyDescent="0.2">
      <c r="A204" s="44">
        <v>198</v>
      </c>
      <c r="B204" s="76">
        <v>200</v>
      </c>
      <c r="C204" s="48" t="s">
        <v>581</v>
      </c>
      <c r="D204" s="48" t="s">
        <v>276</v>
      </c>
      <c r="E204" s="68">
        <v>1487</v>
      </c>
      <c r="F204" s="90">
        <v>1.151</v>
      </c>
    </row>
    <row r="205" spans="1:6" x14ac:dyDescent="0.2">
      <c r="A205" s="44">
        <v>199</v>
      </c>
      <c r="B205" s="76">
        <v>198</v>
      </c>
      <c r="C205" s="48" t="s">
        <v>548</v>
      </c>
      <c r="D205" s="48" t="s">
        <v>332</v>
      </c>
      <c r="E205" s="68">
        <v>619</v>
      </c>
      <c r="F205" s="90">
        <v>1.1439999999999999</v>
      </c>
    </row>
    <row r="206" spans="1:6" x14ac:dyDescent="0.2">
      <c r="A206" s="44">
        <v>200</v>
      </c>
      <c r="B206" s="76">
        <v>345</v>
      </c>
      <c r="C206" s="48" t="s">
        <v>566</v>
      </c>
      <c r="D206" s="48" t="s">
        <v>281</v>
      </c>
      <c r="E206" s="68">
        <v>644</v>
      </c>
      <c r="F206" s="90">
        <v>1.143</v>
      </c>
    </row>
    <row r="207" spans="1:6" x14ac:dyDescent="0.2">
      <c r="A207" s="44">
        <v>201</v>
      </c>
      <c r="B207" s="76">
        <v>132</v>
      </c>
      <c r="C207" s="48" t="s">
        <v>533</v>
      </c>
      <c r="D207" s="48" t="s">
        <v>275</v>
      </c>
      <c r="E207" s="68">
        <v>940</v>
      </c>
      <c r="F207" s="90">
        <v>1.137</v>
      </c>
    </row>
    <row r="208" spans="1:6" x14ac:dyDescent="0.2">
      <c r="A208" s="44">
        <v>202</v>
      </c>
      <c r="B208" s="76">
        <v>37</v>
      </c>
      <c r="C208" s="48" t="s">
        <v>548</v>
      </c>
      <c r="D208" s="48" t="s">
        <v>278</v>
      </c>
      <c r="E208" s="68">
        <v>2221</v>
      </c>
      <c r="F208" s="90">
        <v>1.135</v>
      </c>
    </row>
    <row r="209" spans="1:6" x14ac:dyDescent="0.2">
      <c r="A209" s="44">
        <v>203</v>
      </c>
      <c r="B209" s="76">
        <v>353</v>
      </c>
      <c r="C209" s="48" t="s">
        <v>531</v>
      </c>
      <c r="D209" s="48" t="s">
        <v>277</v>
      </c>
      <c r="E209" s="68">
        <v>1665</v>
      </c>
      <c r="F209" s="90">
        <v>1.133</v>
      </c>
    </row>
    <row r="210" spans="1:6" x14ac:dyDescent="0.2">
      <c r="A210" s="44">
        <v>204</v>
      </c>
      <c r="B210" s="76">
        <v>321</v>
      </c>
      <c r="C210" s="48" t="s">
        <v>579</v>
      </c>
      <c r="D210" s="48" t="s">
        <v>282</v>
      </c>
      <c r="E210" s="68">
        <v>855</v>
      </c>
      <c r="F210" s="90">
        <v>1.1319999999999999</v>
      </c>
    </row>
    <row r="211" spans="1:6" x14ac:dyDescent="0.2">
      <c r="A211" s="44">
        <v>205</v>
      </c>
      <c r="B211" s="76">
        <v>193</v>
      </c>
      <c r="C211" s="48" t="s">
        <v>583</v>
      </c>
      <c r="D211" s="48" t="s">
        <v>244</v>
      </c>
      <c r="E211" s="68">
        <v>1011</v>
      </c>
      <c r="F211" s="90">
        <v>1.1240000000000001</v>
      </c>
    </row>
    <row r="212" spans="1:6" x14ac:dyDescent="0.2">
      <c r="A212" s="44">
        <v>206</v>
      </c>
      <c r="B212" s="76">
        <v>25</v>
      </c>
      <c r="C212" s="48" t="s">
        <v>496</v>
      </c>
      <c r="D212" s="48" t="s">
        <v>197</v>
      </c>
      <c r="E212" s="68">
        <v>2437</v>
      </c>
      <c r="F212" s="90">
        <v>1.123</v>
      </c>
    </row>
    <row r="213" spans="1:6" x14ac:dyDescent="0.2">
      <c r="A213" s="44">
        <v>207</v>
      </c>
      <c r="B213" s="76">
        <v>83</v>
      </c>
      <c r="C213" s="48" t="s">
        <v>540</v>
      </c>
      <c r="D213" s="48" t="s">
        <v>279</v>
      </c>
      <c r="E213" s="68">
        <v>2377</v>
      </c>
      <c r="F213" s="90">
        <v>1.1220000000000001</v>
      </c>
    </row>
    <row r="214" spans="1:6" x14ac:dyDescent="0.2">
      <c r="A214" s="44">
        <v>208</v>
      </c>
      <c r="B214" s="76">
        <v>330</v>
      </c>
      <c r="C214" s="48" t="s">
        <v>518</v>
      </c>
      <c r="D214" s="48" t="s">
        <v>284</v>
      </c>
      <c r="E214" s="68">
        <v>1819</v>
      </c>
      <c r="F214" s="90">
        <v>1.1180000000000001</v>
      </c>
    </row>
    <row r="215" spans="1:6" x14ac:dyDescent="0.2">
      <c r="A215" s="44">
        <v>209</v>
      </c>
      <c r="B215" s="76">
        <v>176</v>
      </c>
      <c r="C215" s="48" t="s">
        <v>534</v>
      </c>
      <c r="D215" s="48" t="s">
        <v>280</v>
      </c>
      <c r="E215" s="68">
        <v>360</v>
      </c>
      <c r="F215" s="90">
        <v>1.1060000000000001</v>
      </c>
    </row>
    <row r="216" spans="1:6" x14ac:dyDescent="0.2">
      <c r="A216" s="44">
        <v>210</v>
      </c>
      <c r="B216" s="76">
        <v>11</v>
      </c>
      <c r="C216" s="48" t="s">
        <v>595</v>
      </c>
      <c r="D216" s="48" t="s">
        <v>285</v>
      </c>
      <c r="E216" s="68">
        <v>1090</v>
      </c>
      <c r="F216" s="90">
        <v>1.101</v>
      </c>
    </row>
    <row r="217" spans="1:6" x14ac:dyDescent="0.2">
      <c r="A217" s="44">
        <v>211</v>
      </c>
      <c r="B217" s="76">
        <v>356</v>
      </c>
      <c r="C217" s="48" t="s">
        <v>596</v>
      </c>
      <c r="D217" s="48" t="s">
        <v>288</v>
      </c>
      <c r="E217" s="68">
        <v>220</v>
      </c>
      <c r="F217" s="90">
        <v>1.091</v>
      </c>
    </row>
    <row r="218" spans="1:6" x14ac:dyDescent="0.2">
      <c r="A218" s="44">
        <v>212</v>
      </c>
      <c r="B218" s="76">
        <v>340</v>
      </c>
      <c r="C218" s="48" t="s">
        <v>566</v>
      </c>
      <c r="D218" s="48" t="s">
        <v>291</v>
      </c>
      <c r="E218" s="68">
        <v>1005</v>
      </c>
      <c r="F218" s="90">
        <v>1.07</v>
      </c>
    </row>
    <row r="219" spans="1:6" x14ac:dyDescent="0.2">
      <c r="A219" s="44">
        <v>213</v>
      </c>
      <c r="B219" s="76">
        <v>71</v>
      </c>
      <c r="C219" s="48" t="s">
        <v>598</v>
      </c>
      <c r="D219" s="48" t="s">
        <v>295</v>
      </c>
      <c r="E219" s="68">
        <v>460</v>
      </c>
      <c r="F219" s="90">
        <v>1.0629999999999999</v>
      </c>
    </row>
    <row r="220" spans="1:6" x14ac:dyDescent="0.2">
      <c r="A220" s="44">
        <v>214</v>
      </c>
      <c r="B220" s="76">
        <v>204</v>
      </c>
      <c r="C220" s="48" t="s">
        <v>546</v>
      </c>
      <c r="D220" s="48" t="s">
        <v>389</v>
      </c>
      <c r="E220" s="68">
        <v>534</v>
      </c>
      <c r="F220" s="90">
        <v>1.0620000000000001</v>
      </c>
    </row>
    <row r="221" spans="1:6" x14ac:dyDescent="0.2">
      <c r="A221" s="44">
        <v>215</v>
      </c>
      <c r="B221" s="76">
        <v>382</v>
      </c>
      <c r="C221" s="48" t="s">
        <v>597</v>
      </c>
      <c r="D221" s="48" t="s">
        <v>294</v>
      </c>
      <c r="E221" s="68">
        <v>279</v>
      </c>
      <c r="F221" s="90">
        <v>1.0569999999999999</v>
      </c>
    </row>
    <row r="222" spans="1:6" x14ac:dyDescent="0.2">
      <c r="A222" s="44">
        <v>216</v>
      </c>
      <c r="B222" s="76">
        <v>403</v>
      </c>
      <c r="C222" s="48" t="s">
        <v>594</v>
      </c>
      <c r="D222" s="48" t="s">
        <v>293</v>
      </c>
      <c r="E222" s="68">
        <v>58</v>
      </c>
      <c r="F222" s="90">
        <v>1.052</v>
      </c>
    </row>
    <row r="223" spans="1:6" x14ac:dyDescent="0.2">
      <c r="A223" s="44">
        <v>217</v>
      </c>
      <c r="B223" s="76">
        <v>358</v>
      </c>
      <c r="C223" s="48" t="s">
        <v>584</v>
      </c>
      <c r="D223" s="48" t="s">
        <v>290</v>
      </c>
      <c r="E223" s="68">
        <v>763</v>
      </c>
      <c r="F223" s="90">
        <v>1.052</v>
      </c>
    </row>
    <row r="224" spans="1:6" x14ac:dyDescent="0.2">
      <c r="A224" s="44">
        <v>218</v>
      </c>
      <c r="B224" s="76" t="e">
        <v>#N/A</v>
      </c>
      <c r="C224" s="48" t="s">
        <v>509</v>
      </c>
      <c r="D224" s="48" t="s">
        <v>289</v>
      </c>
      <c r="E224" s="68">
        <v>322</v>
      </c>
      <c r="F224" s="90">
        <v>1.0309999999999999</v>
      </c>
    </row>
    <row r="225" spans="1:6" x14ac:dyDescent="0.2">
      <c r="A225" s="44">
        <v>219</v>
      </c>
      <c r="B225" s="76">
        <v>197</v>
      </c>
      <c r="C225" s="48" t="s">
        <v>503</v>
      </c>
      <c r="D225" s="48" t="s">
        <v>292</v>
      </c>
      <c r="E225" s="68">
        <v>95</v>
      </c>
      <c r="F225" s="90">
        <v>1.0109999999999999</v>
      </c>
    </row>
    <row r="226" spans="1:6" x14ac:dyDescent="0.2">
      <c r="A226" s="44">
        <v>220</v>
      </c>
      <c r="B226" s="76">
        <v>227</v>
      </c>
      <c r="C226" s="48" t="s">
        <v>504</v>
      </c>
      <c r="D226" s="48" t="s">
        <v>286</v>
      </c>
      <c r="E226" s="68">
        <v>2790</v>
      </c>
      <c r="F226" s="90">
        <v>0.99399999999999999</v>
      </c>
    </row>
    <row r="227" spans="1:6" x14ac:dyDescent="0.2">
      <c r="A227" s="44">
        <v>221</v>
      </c>
      <c r="B227" s="76">
        <v>2</v>
      </c>
      <c r="C227" s="48" t="s">
        <v>531</v>
      </c>
      <c r="D227" s="48" t="s">
        <v>296</v>
      </c>
      <c r="E227" s="68">
        <v>1537</v>
      </c>
      <c r="F227" s="90">
        <v>0.99099999999999999</v>
      </c>
    </row>
    <row r="228" spans="1:6" x14ac:dyDescent="0.2">
      <c r="A228" s="44">
        <v>222</v>
      </c>
      <c r="B228" s="76">
        <v>128</v>
      </c>
      <c r="C228" s="48" t="s">
        <v>568</v>
      </c>
      <c r="D228" s="48" t="s">
        <v>298</v>
      </c>
      <c r="E228" s="68">
        <v>385</v>
      </c>
      <c r="F228" s="90">
        <v>0.99</v>
      </c>
    </row>
    <row r="229" spans="1:6" x14ac:dyDescent="0.2">
      <c r="A229" s="44">
        <v>223</v>
      </c>
      <c r="B229" s="76">
        <v>304</v>
      </c>
      <c r="C229" s="48" t="s">
        <v>576</v>
      </c>
      <c r="D229" s="48" t="s">
        <v>306</v>
      </c>
      <c r="E229" s="68">
        <v>808</v>
      </c>
      <c r="F229" s="90">
        <v>0.98599999999999999</v>
      </c>
    </row>
    <row r="230" spans="1:6" x14ac:dyDescent="0.2">
      <c r="A230" s="44">
        <v>224</v>
      </c>
      <c r="B230" s="76">
        <v>259</v>
      </c>
      <c r="C230" s="48" t="s">
        <v>605</v>
      </c>
      <c r="D230" s="48" t="s">
        <v>317</v>
      </c>
      <c r="E230" s="68">
        <v>1308</v>
      </c>
      <c r="F230" s="90">
        <v>0.98299999999999998</v>
      </c>
    </row>
    <row r="231" spans="1:6" x14ac:dyDescent="0.2">
      <c r="A231" s="44">
        <v>225</v>
      </c>
      <c r="B231" s="76">
        <v>371</v>
      </c>
      <c r="C231" s="48" t="s">
        <v>531</v>
      </c>
      <c r="D231" s="48" t="s">
        <v>299</v>
      </c>
      <c r="E231" s="68">
        <v>2775</v>
      </c>
      <c r="F231" s="90">
        <v>0.98</v>
      </c>
    </row>
    <row r="232" spans="1:6" x14ac:dyDescent="0.2">
      <c r="A232" s="44">
        <v>226</v>
      </c>
      <c r="B232" s="76">
        <v>138</v>
      </c>
      <c r="C232" s="48" t="s">
        <v>546</v>
      </c>
      <c r="D232" s="48" t="s">
        <v>334</v>
      </c>
      <c r="E232" s="68">
        <v>5049</v>
      </c>
      <c r="F232" s="90">
        <v>0.97299999999999998</v>
      </c>
    </row>
    <row r="233" spans="1:6" x14ac:dyDescent="0.2">
      <c r="A233" s="44">
        <v>227</v>
      </c>
      <c r="B233" s="76">
        <v>379</v>
      </c>
      <c r="C233" s="48" t="s">
        <v>552</v>
      </c>
      <c r="D233" s="48" t="s">
        <v>308</v>
      </c>
      <c r="E233" s="68">
        <v>190</v>
      </c>
      <c r="F233" s="90">
        <v>0.93200000000000005</v>
      </c>
    </row>
    <row r="234" spans="1:6" x14ac:dyDescent="0.2">
      <c r="A234" s="44">
        <v>228</v>
      </c>
      <c r="B234" s="76">
        <v>5</v>
      </c>
      <c r="C234" s="48" t="s">
        <v>518</v>
      </c>
      <c r="D234" s="48" t="s">
        <v>305</v>
      </c>
      <c r="E234" s="68">
        <v>1232</v>
      </c>
      <c r="F234" s="90">
        <v>0.92500000000000004</v>
      </c>
    </row>
    <row r="235" spans="1:6" x14ac:dyDescent="0.2">
      <c r="A235" s="44">
        <v>229</v>
      </c>
      <c r="B235" s="76">
        <v>196</v>
      </c>
      <c r="C235" s="48" t="s">
        <v>600</v>
      </c>
      <c r="D235" s="48" t="s">
        <v>307</v>
      </c>
      <c r="E235" s="68">
        <v>323</v>
      </c>
      <c r="F235" s="90">
        <v>0.92</v>
      </c>
    </row>
    <row r="236" spans="1:6" x14ac:dyDescent="0.2">
      <c r="A236" s="44">
        <v>230</v>
      </c>
      <c r="B236" s="76">
        <v>274</v>
      </c>
      <c r="C236" s="48" t="s">
        <v>504</v>
      </c>
      <c r="D236" s="48" t="s">
        <v>301</v>
      </c>
      <c r="E236" s="68">
        <v>647</v>
      </c>
      <c r="F236" s="90">
        <v>0.91800000000000004</v>
      </c>
    </row>
    <row r="237" spans="1:6" x14ac:dyDescent="0.2">
      <c r="A237" s="44">
        <v>231</v>
      </c>
      <c r="B237" s="76">
        <v>57</v>
      </c>
      <c r="C237" s="48" t="s">
        <v>587</v>
      </c>
      <c r="D237" s="48" t="s">
        <v>309</v>
      </c>
      <c r="E237" s="68">
        <v>548</v>
      </c>
      <c r="F237" s="90">
        <v>0.91200000000000003</v>
      </c>
    </row>
    <row r="238" spans="1:6" x14ac:dyDescent="0.2">
      <c r="A238" s="44">
        <v>232</v>
      </c>
      <c r="B238" s="76">
        <v>162</v>
      </c>
      <c r="C238" s="48" t="s">
        <v>599</v>
      </c>
      <c r="D238" s="48" t="s">
        <v>302</v>
      </c>
      <c r="E238" s="68">
        <v>4790</v>
      </c>
      <c r="F238" s="90">
        <v>0.90800000000000003</v>
      </c>
    </row>
    <row r="239" spans="1:6" x14ac:dyDescent="0.2">
      <c r="A239" s="44">
        <v>233</v>
      </c>
      <c r="B239" s="76">
        <v>292</v>
      </c>
      <c r="C239" s="48" t="s">
        <v>561</v>
      </c>
      <c r="D239" s="48" t="s">
        <v>312</v>
      </c>
      <c r="E239" s="68">
        <v>579</v>
      </c>
      <c r="F239" s="90">
        <v>0.90200000000000002</v>
      </c>
    </row>
    <row r="240" spans="1:6" x14ac:dyDescent="0.2">
      <c r="A240" s="44">
        <v>234</v>
      </c>
      <c r="B240" s="76">
        <v>263</v>
      </c>
      <c r="C240" s="48" t="s">
        <v>603</v>
      </c>
      <c r="D240" s="48" t="s">
        <v>314</v>
      </c>
      <c r="E240" s="68">
        <v>681</v>
      </c>
      <c r="F240" s="90">
        <v>0.89400000000000002</v>
      </c>
    </row>
    <row r="241" spans="1:6" x14ac:dyDescent="0.2">
      <c r="A241" s="44">
        <v>235</v>
      </c>
      <c r="B241" s="76">
        <v>95</v>
      </c>
      <c r="C241" s="48" t="s">
        <v>601</v>
      </c>
      <c r="D241" s="48" t="s">
        <v>310</v>
      </c>
      <c r="E241" s="68">
        <v>1871</v>
      </c>
      <c r="F241" s="90">
        <v>0.88300000000000001</v>
      </c>
    </row>
    <row r="242" spans="1:6" x14ac:dyDescent="0.2">
      <c r="A242" s="44">
        <v>236</v>
      </c>
      <c r="B242" s="76">
        <v>202</v>
      </c>
      <c r="C242" s="48" t="s">
        <v>507</v>
      </c>
      <c r="D242" s="48" t="s">
        <v>304</v>
      </c>
      <c r="E242" s="68">
        <v>41</v>
      </c>
      <c r="F242" s="90">
        <v>0.878</v>
      </c>
    </row>
    <row r="243" spans="1:6" x14ac:dyDescent="0.2">
      <c r="A243" s="44">
        <v>237</v>
      </c>
      <c r="B243" s="76">
        <v>251</v>
      </c>
      <c r="C243" s="48" t="s">
        <v>604</v>
      </c>
      <c r="D243" s="48" t="s">
        <v>316</v>
      </c>
      <c r="E243" s="68">
        <v>217</v>
      </c>
      <c r="F243" s="90">
        <v>0.871</v>
      </c>
    </row>
    <row r="244" spans="1:6" x14ac:dyDescent="0.2">
      <c r="A244" s="44">
        <v>238</v>
      </c>
      <c r="B244" s="76">
        <v>113</v>
      </c>
      <c r="C244" s="48" t="s">
        <v>522</v>
      </c>
      <c r="D244" s="48" t="s">
        <v>315</v>
      </c>
      <c r="E244" s="68">
        <v>475</v>
      </c>
      <c r="F244" s="90">
        <v>0.86899999999999999</v>
      </c>
    </row>
    <row r="245" spans="1:6" x14ac:dyDescent="0.2">
      <c r="A245" s="44">
        <v>239</v>
      </c>
      <c r="B245" s="76">
        <v>299</v>
      </c>
      <c r="C245" s="48" t="s">
        <v>585</v>
      </c>
      <c r="D245" s="48" t="s">
        <v>320</v>
      </c>
      <c r="E245" s="68">
        <v>1273</v>
      </c>
      <c r="F245" s="90">
        <v>0.85599999999999998</v>
      </c>
    </row>
    <row r="246" spans="1:6" x14ac:dyDescent="0.2">
      <c r="A246" s="44">
        <v>240</v>
      </c>
      <c r="B246" s="76">
        <v>352</v>
      </c>
      <c r="C246" s="48" t="s">
        <v>503</v>
      </c>
      <c r="D246" s="48" t="s">
        <v>319</v>
      </c>
      <c r="E246" s="68">
        <v>546</v>
      </c>
      <c r="F246" s="90">
        <v>0.84799999999999998</v>
      </c>
    </row>
    <row r="247" spans="1:6" x14ac:dyDescent="0.2">
      <c r="A247" s="44">
        <v>241</v>
      </c>
      <c r="B247" s="76">
        <v>229</v>
      </c>
      <c r="C247" s="48" t="s">
        <v>584</v>
      </c>
      <c r="D247" s="48" t="s">
        <v>318</v>
      </c>
      <c r="E247" s="68">
        <v>742</v>
      </c>
      <c r="F247" s="90">
        <v>0.84799999999999998</v>
      </c>
    </row>
    <row r="248" spans="1:6" x14ac:dyDescent="0.2">
      <c r="A248" s="44">
        <v>242</v>
      </c>
      <c r="B248" s="76">
        <v>154</v>
      </c>
      <c r="C248" s="48" t="s">
        <v>593</v>
      </c>
      <c r="D248" s="48" t="s">
        <v>274</v>
      </c>
      <c r="E248" s="68">
        <v>1305</v>
      </c>
      <c r="F248" s="90">
        <v>0.84299999999999997</v>
      </c>
    </row>
    <row r="249" spans="1:6" x14ac:dyDescent="0.2">
      <c r="A249" s="44">
        <v>243</v>
      </c>
      <c r="B249" s="76">
        <v>288</v>
      </c>
      <c r="C249" s="48" t="s">
        <v>606</v>
      </c>
      <c r="D249" s="48" t="s">
        <v>323</v>
      </c>
      <c r="E249" s="68">
        <v>425</v>
      </c>
      <c r="F249" s="90">
        <v>0.83499999999999996</v>
      </c>
    </row>
    <row r="250" spans="1:6" x14ac:dyDescent="0.2">
      <c r="A250" s="44">
        <v>244</v>
      </c>
      <c r="B250" s="76">
        <v>260</v>
      </c>
      <c r="C250" s="48" t="s">
        <v>516</v>
      </c>
      <c r="D250" s="48" t="s">
        <v>328</v>
      </c>
      <c r="E250" s="68">
        <v>1537</v>
      </c>
      <c r="F250" s="90">
        <v>0.83099999999999996</v>
      </c>
    </row>
    <row r="251" spans="1:6" x14ac:dyDescent="0.2">
      <c r="A251" s="44">
        <v>245</v>
      </c>
      <c r="B251" s="76">
        <v>35</v>
      </c>
      <c r="C251" s="48" t="s">
        <v>535</v>
      </c>
      <c r="D251" s="48" t="s">
        <v>321</v>
      </c>
      <c r="E251" s="68">
        <v>2671</v>
      </c>
      <c r="F251" s="90">
        <v>0.83</v>
      </c>
    </row>
    <row r="252" spans="1:6" x14ac:dyDescent="0.2">
      <c r="A252" s="44">
        <v>246</v>
      </c>
      <c r="B252" s="76">
        <v>230</v>
      </c>
      <c r="C252" s="48" t="s">
        <v>509</v>
      </c>
      <c r="D252" s="48" t="s">
        <v>313</v>
      </c>
      <c r="E252" s="68">
        <v>311</v>
      </c>
      <c r="F252" s="90">
        <v>0.82299999999999995</v>
      </c>
    </row>
    <row r="253" spans="1:6" x14ac:dyDescent="0.2">
      <c r="A253" s="44">
        <v>247</v>
      </c>
      <c r="B253" s="76">
        <v>163</v>
      </c>
      <c r="C253" s="48" t="s">
        <v>503</v>
      </c>
      <c r="D253" s="48" t="s">
        <v>327</v>
      </c>
      <c r="E253" s="68">
        <v>984</v>
      </c>
      <c r="F253" s="90">
        <v>0.82</v>
      </c>
    </row>
    <row r="254" spans="1:6" x14ac:dyDescent="0.2">
      <c r="A254" s="44">
        <v>248</v>
      </c>
      <c r="B254" s="76">
        <v>217</v>
      </c>
      <c r="C254" s="48" t="s">
        <v>519</v>
      </c>
      <c r="D254" s="48" t="s">
        <v>300</v>
      </c>
      <c r="E254" s="68">
        <v>1711</v>
      </c>
      <c r="F254" s="90">
        <v>0.81599999999999995</v>
      </c>
    </row>
    <row r="255" spans="1:6" x14ac:dyDescent="0.2">
      <c r="A255" s="44">
        <v>249</v>
      </c>
      <c r="B255" s="76">
        <v>147</v>
      </c>
      <c r="C255" s="48" t="s">
        <v>589</v>
      </c>
      <c r="D255" s="48" t="s">
        <v>378</v>
      </c>
      <c r="E255" s="68">
        <v>455</v>
      </c>
      <c r="F255" s="90">
        <v>0.80900000000000005</v>
      </c>
    </row>
    <row r="256" spans="1:6" x14ac:dyDescent="0.2">
      <c r="A256" s="44">
        <v>250</v>
      </c>
      <c r="B256" s="76">
        <v>338</v>
      </c>
      <c r="C256" s="48" t="s">
        <v>600</v>
      </c>
      <c r="D256" s="48" t="s">
        <v>325</v>
      </c>
      <c r="E256" s="68">
        <v>1121</v>
      </c>
      <c r="F256" s="90">
        <v>0.80600000000000005</v>
      </c>
    </row>
    <row r="257" spans="1:6" x14ac:dyDescent="0.2">
      <c r="A257" s="44">
        <v>251</v>
      </c>
      <c r="B257" s="76">
        <v>105</v>
      </c>
      <c r="C257" s="48" t="s">
        <v>546</v>
      </c>
      <c r="D257" s="48" t="s">
        <v>237</v>
      </c>
      <c r="E257" s="68">
        <v>1058</v>
      </c>
      <c r="F257" s="90">
        <v>0.80300000000000005</v>
      </c>
    </row>
    <row r="258" spans="1:6" x14ac:dyDescent="0.2">
      <c r="A258" s="44">
        <v>252</v>
      </c>
      <c r="B258" s="76">
        <v>141</v>
      </c>
      <c r="C258" s="48" t="s">
        <v>527</v>
      </c>
      <c r="D258" s="48" t="s">
        <v>322</v>
      </c>
      <c r="E258" s="68">
        <v>2177</v>
      </c>
      <c r="F258" s="90">
        <v>0.79</v>
      </c>
    </row>
    <row r="259" spans="1:6" x14ac:dyDescent="0.2">
      <c r="A259" s="44">
        <v>253</v>
      </c>
      <c r="B259" s="76">
        <v>254</v>
      </c>
      <c r="C259" s="48" t="s">
        <v>608</v>
      </c>
      <c r="D259" s="48" t="s">
        <v>329</v>
      </c>
      <c r="E259" s="68">
        <v>893</v>
      </c>
      <c r="F259" s="90">
        <v>0.77700000000000002</v>
      </c>
    </row>
    <row r="260" spans="1:6" x14ac:dyDescent="0.2">
      <c r="A260" s="44">
        <v>254</v>
      </c>
      <c r="B260" s="76">
        <v>297</v>
      </c>
      <c r="C260" s="48" t="s">
        <v>584</v>
      </c>
      <c r="D260" s="48" t="s">
        <v>336</v>
      </c>
      <c r="E260" s="68">
        <v>116</v>
      </c>
      <c r="F260" s="90">
        <v>0.76700000000000002</v>
      </c>
    </row>
    <row r="261" spans="1:6" x14ac:dyDescent="0.2">
      <c r="A261" s="44">
        <v>255</v>
      </c>
      <c r="B261" s="76">
        <v>151</v>
      </c>
      <c r="C261" s="48" t="s">
        <v>522</v>
      </c>
      <c r="D261" s="48" t="s">
        <v>331</v>
      </c>
      <c r="E261" s="68">
        <v>726</v>
      </c>
      <c r="F261" s="90">
        <v>0.76700000000000002</v>
      </c>
    </row>
    <row r="262" spans="1:6" x14ac:dyDescent="0.2">
      <c r="A262" s="44">
        <v>256</v>
      </c>
      <c r="B262" s="76">
        <v>69</v>
      </c>
      <c r="C262" s="48" t="s">
        <v>609</v>
      </c>
      <c r="D262" s="48" t="s">
        <v>330</v>
      </c>
      <c r="E262" s="68">
        <v>929</v>
      </c>
      <c r="F262" s="90">
        <v>0.748</v>
      </c>
    </row>
    <row r="263" spans="1:6" x14ac:dyDescent="0.2">
      <c r="A263" s="44">
        <v>257</v>
      </c>
      <c r="B263" s="76">
        <v>324</v>
      </c>
      <c r="C263" s="48" t="s">
        <v>607</v>
      </c>
      <c r="D263" s="48" t="s">
        <v>326</v>
      </c>
      <c r="E263" s="68">
        <v>771</v>
      </c>
      <c r="F263" s="90">
        <v>0.72199999999999998</v>
      </c>
    </row>
    <row r="264" spans="1:6" x14ac:dyDescent="0.2">
      <c r="A264" s="44">
        <v>258</v>
      </c>
      <c r="B264" s="76">
        <v>250</v>
      </c>
      <c r="C264" s="48" t="s">
        <v>514</v>
      </c>
      <c r="D264" s="48" t="s">
        <v>324</v>
      </c>
      <c r="E264" s="68">
        <v>2468</v>
      </c>
      <c r="F264" s="90">
        <v>0.71699999999999997</v>
      </c>
    </row>
    <row r="265" spans="1:6" x14ac:dyDescent="0.2">
      <c r="A265" s="44">
        <v>259</v>
      </c>
      <c r="B265" s="76">
        <v>212</v>
      </c>
      <c r="C265" s="48" t="s">
        <v>586</v>
      </c>
      <c r="D265" s="48" t="s">
        <v>340</v>
      </c>
      <c r="E265" s="68">
        <v>1647</v>
      </c>
      <c r="F265" s="90">
        <v>0.69499999999999995</v>
      </c>
    </row>
    <row r="266" spans="1:6" x14ac:dyDescent="0.2">
      <c r="A266" s="44">
        <v>260</v>
      </c>
      <c r="B266" s="76">
        <v>347</v>
      </c>
      <c r="C266" s="48" t="s">
        <v>508</v>
      </c>
      <c r="D266" s="48" t="s">
        <v>335</v>
      </c>
      <c r="E266" s="68">
        <v>1471</v>
      </c>
      <c r="F266" s="90">
        <v>0.69099999999999995</v>
      </c>
    </row>
    <row r="267" spans="1:6" x14ac:dyDescent="0.2">
      <c r="A267" s="44">
        <v>261</v>
      </c>
      <c r="B267" s="76">
        <v>189</v>
      </c>
      <c r="C267" s="48" t="s">
        <v>548</v>
      </c>
      <c r="D267" s="48" t="s">
        <v>337</v>
      </c>
      <c r="E267" s="68">
        <v>726</v>
      </c>
      <c r="F267" s="90">
        <v>0.68899999999999995</v>
      </c>
    </row>
    <row r="268" spans="1:6" x14ac:dyDescent="0.2">
      <c r="A268" s="44">
        <v>262</v>
      </c>
      <c r="B268" s="76">
        <v>126</v>
      </c>
      <c r="C268" s="48" t="s">
        <v>558</v>
      </c>
      <c r="D268" s="48" t="s">
        <v>344</v>
      </c>
      <c r="E268" s="68">
        <v>672</v>
      </c>
      <c r="F268" s="90">
        <v>0.67600000000000005</v>
      </c>
    </row>
    <row r="269" spans="1:6" x14ac:dyDescent="0.2">
      <c r="A269" s="44">
        <v>263</v>
      </c>
      <c r="B269" s="76">
        <v>28</v>
      </c>
      <c r="C269" s="48" t="s">
        <v>503</v>
      </c>
      <c r="D269" s="48" t="s">
        <v>345</v>
      </c>
      <c r="E269" s="68">
        <v>951</v>
      </c>
      <c r="F269" s="90">
        <v>0.66600000000000004</v>
      </c>
    </row>
    <row r="270" spans="1:6" x14ac:dyDescent="0.2">
      <c r="A270" s="44">
        <v>264</v>
      </c>
      <c r="B270" s="76">
        <v>182</v>
      </c>
      <c r="C270" s="48" t="s">
        <v>583</v>
      </c>
      <c r="D270" s="48" t="s">
        <v>343</v>
      </c>
      <c r="E270" s="68">
        <v>934</v>
      </c>
      <c r="F270" s="90">
        <v>0.66400000000000003</v>
      </c>
    </row>
    <row r="271" spans="1:6" x14ac:dyDescent="0.2">
      <c r="A271" s="44">
        <v>265</v>
      </c>
      <c r="B271" s="76">
        <v>50</v>
      </c>
      <c r="C271" s="48" t="s">
        <v>561</v>
      </c>
      <c r="D271" s="48" t="s">
        <v>347</v>
      </c>
      <c r="E271" s="68">
        <v>1342</v>
      </c>
      <c r="F271" s="90">
        <v>0.65500000000000003</v>
      </c>
    </row>
    <row r="272" spans="1:6" x14ac:dyDescent="0.2">
      <c r="A272" s="44">
        <v>266</v>
      </c>
      <c r="B272" s="76">
        <v>289</v>
      </c>
      <c r="C272" s="48" t="s">
        <v>548</v>
      </c>
      <c r="D272" s="48" t="s">
        <v>348</v>
      </c>
      <c r="E272" s="68">
        <v>1641</v>
      </c>
      <c r="F272" s="90">
        <v>0.64</v>
      </c>
    </row>
    <row r="273" spans="1:6" x14ac:dyDescent="0.2">
      <c r="A273" s="44">
        <v>267</v>
      </c>
      <c r="B273" s="76">
        <v>327</v>
      </c>
      <c r="C273" s="48" t="s">
        <v>527</v>
      </c>
      <c r="D273" s="48" t="s">
        <v>339</v>
      </c>
      <c r="E273" s="68">
        <v>2800</v>
      </c>
      <c r="F273" s="90">
        <v>0.63400000000000001</v>
      </c>
    </row>
    <row r="274" spans="1:6" x14ac:dyDescent="0.2">
      <c r="A274" s="44">
        <v>268</v>
      </c>
      <c r="B274" s="76">
        <v>109</v>
      </c>
      <c r="C274" s="48" t="s">
        <v>602</v>
      </c>
      <c r="D274" s="48" t="s">
        <v>341</v>
      </c>
      <c r="E274" s="68">
        <v>2072</v>
      </c>
      <c r="F274" s="90">
        <v>0.63100000000000001</v>
      </c>
    </row>
    <row r="275" spans="1:6" x14ac:dyDescent="0.2">
      <c r="A275" s="44">
        <v>269</v>
      </c>
      <c r="B275" s="76">
        <v>88</v>
      </c>
      <c r="C275" s="48" t="s">
        <v>502</v>
      </c>
      <c r="D275" s="48" t="s">
        <v>349</v>
      </c>
      <c r="E275" s="68">
        <v>1362</v>
      </c>
      <c r="F275" s="90">
        <v>0.626</v>
      </c>
    </row>
    <row r="276" spans="1:6" x14ac:dyDescent="0.2">
      <c r="A276" s="44">
        <v>270</v>
      </c>
      <c r="B276" s="76">
        <v>367</v>
      </c>
      <c r="C276" s="48" t="s">
        <v>610</v>
      </c>
      <c r="D276" s="48" t="s">
        <v>351</v>
      </c>
      <c r="E276" s="68">
        <v>705</v>
      </c>
      <c r="F276" s="90">
        <v>0.626</v>
      </c>
    </row>
    <row r="277" spans="1:6" x14ac:dyDescent="0.2">
      <c r="A277" s="44">
        <v>271</v>
      </c>
      <c r="B277" s="76">
        <v>301</v>
      </c>
      <c r="C277" s="48" t="s">
        <v>496</v>
      </c>
      <c r="D277" s="48" t="s">
        <v>403</v>
      </c>
      <c r="E277" s="68">
        <v>1138</v>
      </c>
      <c r="F277" s="90">
        <v>0.60799999999999998</v>
      </c>
    </row>
    <row r="278" spans="1:6" x14ac:dyDescent="0.2">
      <c r="A278" s="44">
        <v>272</v>
      </c>
      <c r="B278" s="76">
        <v>272</v>
      </c>
      <c r="C278" s="48" t="s">
        <v>560</v>
      </c>
      <c r="D278" s="48" t="s">
        <v>354</v>
      </c>
      <c r="E278" s="68">
        <v>1184</v>
      </c>
      <c r="F278" s="90">
        <v>0.60599999999999998</v>
      </c>
    </row>
    <row r="279" spans="1:6" x14ac:dyDescent="0.2">
      <c r="A279" s="44">
        <v>273</v>
      </c>
      <c r="B279" s="76">
        <v>261</v>
      </c>
      <c r="C279" s="48" t="s">
        <v>523</v>
      </c>
      <c r="D279" s="48" t="s">
        <v>350</v>
      </c>
      <c r="E279" s="68">
        <v>1026</v>
      </c>
      <c r="F279" s="90">
        <v>0.60499999999999998</v>
      </c>
    </row>
    <row r="280" spans="1:6" x14ac:dyDescent="0.2">
      <c r="A280" s="44">
        <v>274</v>
      </c>
      <c r="B280" s="76">
        <v>179</v>
      </c>
      <c r="C280" s="48" t="s">
        <v>570</v>
      </c>
      <c r="D280" s="48" t="s">
        <v>338</v>
      </c>
      <c r="E280" s="68">
        <v>448</v>
      </c>
      <c r="F280" s="90">
        <v>0.59799999999999998</v>
      </c>
    </row>
    <row r="281" spans="1:6" x14ac:dyDescent="0.2">
      <c r="A281" s="44">
        <v>275</v>
      </c>
      <c r="B281" s="76">
        <v>278</v>
      </c>
      <c r="C281" s="48" t="s">
        <v>578</v>
      </c>
      <c r="D281" s="48" t="s">
        <v>357</v>
      </c>
      <c r="E281" s="68">
        <v>2085</v>
      </c>
      <c r="F281" s="90">
        <v>0.59399999999999997</v>
      </c>
    </row>
    <row r="282" spans="1:6" x14ac:dyDescent="0.2">
      <c r="A282" s="44">
        <v>276</v>
      </c>
      <c r="B282" s="76">
        <v>39</v>
      </c>
      <c r="C282" s="48" t="s">
        <v>556</v>
      </c>
      <c r="D282" s="48" t="s">
        <v>353</v>
      </c>
      <c r="E282" s="68">
        <v>2019</v>
      </c>
      <c r="F282" s="90">
        <v>0.59299999999999997</v>
      </c>
    </row>
    <row r="283" spans="1:6" x14ac:dyDescent="0.2">
      <c r="A283" s="44">
        <v>277</v>
      </c>
      <c r="B283" s="76">
        <v>107</v>
      </c>
      <c r="C283" s="48" t="s">
        <v>605</v>
      </c>
      <c r="D283" s="48" t="s">
        <v>355</v>
      </c>
      <c r="E283" s="68">
        <v>840</v>
      </c>
      <c r="F283" s="90">
        <v>0.59199999999999997</v>
      </c>
    </row>
    <row r="284" spans="1:6" x14ac:dyDescent="0.2">
      <c r="A284" s="44">
        <v>278</v>
      </c>
      <c r="B284" s="76">
        <v>331</v>
      </c>
      <c r="C284" s="48" t="s">
        <v>611</v>
      </c>
      <c r="D284" s="48" t="s">
        <v>358</v>
      </c>
      <c r="E284" s="68">
        <v>729</v>
      </c>
      <c r="F284" s="90">
        <v>0.58699999999999997</v>
      </c>
    </row>
    <row r="285" spans="1:6" x14ac:dyDescent="0.2">
      <c r="A285" s="44">
        <v>279</v>
      </c>
      <c r="B285" s="76">
        <v>381</v>
      </c>
      <c r="C285" s="48" t="s">
        <v>612</v>
      </c>
      <c r="D285" s="48" t="s">
        <v>360</v>
      </c>
      <c r="E285" s="68">
        <v>276</v>
      </c>
      <c r="F285" s="90">
        <v>0.58699999999999997</v>
      </c>
    </row>
    <row r="286" spans="1:6" x14ac:dyDescent="0.2">
      <c r="A286" s="44">
        <v>280</v>
      </c>
      <c r="B286" s="76">
        <v>22</v>
      </c>
      <c r="C286" s="48" t="s">
        <v>516</v>
      </c>
      <c r="D286" s="48" t="s">
        <v>359</v>
      </c>
      <c r="E286" s="68">
        <v>1235</v>
      </c>
      <c r="F286" s="90">
        <v>0.58499999999999996</v>
      </c>
    </row>
    <row r="287" spans="1:6" x14ac:dyDescent="0.2">
      <c r="A287" s="44">
        <v>281</v>
      </c>
      <c r="B287" s="76">
        <v>102</v>
      </c>
      <c r="C287" s="48" t="s">
        <v>537</v>
      </c>
      <c r="D287" s="48" t="s">
        <v>342</v>
      </c>
      <c r="E287" s="68">
        <v>3492</v>
      </c>
      <c r="F287" s="90">
        <v>0.57799999999999996</v>
      </c>
    </row>
    <row r="288" spans="1:6" x14ac:dyDescent="0.2">
      <c r="A288" s="44">
        <v>282</v>
      </c>
      <c r="B288" s="76">
        <v>47</v>
      </c>
      <c r="C288" s="48" t="s">
        <v>596</v>
      </c>
      <c r="D288" s="48" t="s">
        <v>352</v>
      </c>
      <c r="E288" s="68">
        <v>5454</v>
      </c>
      <c r="F288" s="90">
        <v>0.56999999999999995</v>
      </c>
    </row>
    <row r="289" spans="1:6" x14ac:dyDescent="0.2">
      <c r="A289" s="44">
        <v>283</v>
      </c>
      <c r="B289" s="76">
        <v>161</v>
      </c>
      <c r="C289" s="48" t="s">
        <v>613</v>
      </c>
      <c r="D289" s="48" t="s">
        <v>361</v>
      </c>
      <c r="E289" s="68">
        <v>1824</v>
      </c>
      <c r="F289" s="90">
        <v>0.56899999999999995</v>
      </c>
    </row>
    <row r="290" spans="1:6" x14ac:dyDescent="0.2">
      <c r="A290" s="44">
        <v>284</v>
      </c>
      <c r="B290" s="76">
        <v>110</v>
      </c>
      <c r="C290" s="48" t="s">
        <v>559</v>
      </c>
      <c r="D290" s="48" t="s">
        <v>365</v>
      </c>
      <c r="E290" s="68">
        <v>1137</v>
      </c>
      <c r="F290" s="90">
        <v>0.56499999999999995</v>
      </c>
    </row>
    <row r="291" spans="1:6" x14ac:dyDescent="0.2">
      <c r="A291" s="44">
        <v>285</v>
      </c>
      <c r="B291" s="76">
        <v>81</v>
      </c>
      <c r="C291" s="48" t="s">
        <v>580</v>
      </c>
      <c r="D291" s="48" t="s">
        <v>364</v>
      </c>
      <c r="E291" s="68">
        <v>767</v>
      </c>
      <c r="F291" s="90">
        <v>0.56100000000000005</v>
      </c>
    </row>
    <row r="292" spans="1:6" x14ac:dyDescent="0.2">
      <c r="A292" s="44">
        <v>286</v>
      </c>
      <c r="B292" s="76">
        <v>348</v>
      </c>
      <c r="C292" s="48" t="s">
        <v>563</v>
      </c>
      <c r="D292" s="48" t="s">
        <v>363</v>
      </c>
      <c r="E292" s="68">
        <v>309</v>
      </c>
      <c r="F292" s="90">
        <v>0.55700000000000005</v>
      </c>
    </row>
    <row r="293" spans="1:6" x14ac:dyDescent="0.2">
      <c r="A293" s="44">
        <v>287</v>
      </c>
      <c r="B293" s="76">
        <v>181</v>
      </c>
      <c r="C293" s="48" t="s">
        <v>517</v>
      </c>
      <c r="D293" s="48" t="s">
        <v>362</v>
      </c>
      <c r="E293" s="68">
        <v>474</v>
      </c>
      <c r="F293" s="90">
        <v>0.55500000000000005</v>
      </c>
    </row>
    <row r="294" spans="1:6" x14ac:dyDescent="0.2">
      <c r="A294" s="44">
        <v>288</v>
      </c>
      <c r="B294" s="76">
        <v>123</v>
      </c>
      <c r="C294" s="48" t="s">
        <v>540</v>
      </c>
      <c r="D294" s="48" t="s">
        <v>366</v>
      </c>
      <c r="E294" s="68">
        <v>1520</v>
      </c>
      <c r="F294" s="90">
        <v>0.54700000000000004</v>
      </c>
    </row>
    <row r="295" spans="1:6" x14ac:dyDescent="0.2">
      <c r="A295" s="44">
        <v>289</v>
      </c>
      <c r="B295" s="76">
        <v>245</v>
      </c>
      <c r="C295" s="48" t="s">
        <v>530</v>
      </c>
      <c r="D295" s="48" t="s">
        <v>369</v>
      </c>
      <c r="E295" s="68">
        <v>460</v>
      </c>
      <c r="F295" s="90">
        <v>0.52</v>
      </c>
    </row>
    <row r="296" spans="1:6" x14ac:dyDescent="0.2">
      <c r="A296" s="44">
        <v>290</v>
      </c>
      <c r="B296" s="76">
        <v>269</v>
      </c>
      <c r="C296" s="48" t="s">
        <v>508</v>
      </c>
      <c r="D296" s="48" t="s">
        <v>367</v>
      </c>
      <c r="E296" s="68">
        <v>2553</v>
      </c>
      <c r="F296" s="90">
        <v>0.51400000000000001</v>
      </c>
    </row>
    <row r="297" spans="1:6" x14ac:dyDescent="0.2">
      <c r="A297" s="44">
        <v>291</v>
      </c>
      <c r="B297" s="76">
        <v>203</v>
      </c>
      <c r="C297" s="48" t="s">
        <v>582</v>
      </c>
      <c r="D297" s="48" t="s">
        <v>370</v>
      </c>
      <c r="E297" s="68">
        <v>1394</v>
      </c>
      <c r="F297" s="90">
        <v>0.50900000000000001</v>
      </c>
    </row>
    <row r="298" spans="1:6" x14ac:dyDescent="0.2">
      <c r="A298" s="44">
        <v>292</v>
      </c>
      <c r="B298" s="76">
        <v>56</v>
      </c>
      <c r="C298" s="48" t="s">
        <v>521</v>
      </c>
      <c r="D298" s="48" t="s">
        <v>368</v>
      </c>
      <c r="E298" s="68">
        <v>1283</v>
      </c>
      <c r="F298" s="90">
        <v>0.504</v>
      </c>
    </row>
    <row r="299" spans="1:6" x14ac:dyDescent="0.2">
      <c r="A299" s="44">
        <v>293</v>
      </c>
      <c r="B299" s="76">
        <v>80</v>
      </c>
      <c r="C299" s="48" t="s">
        <v>607</v>
      </c>
      <c r="D299" s="48" t="s">
        <v>372</v>
      </c>
      <c r="E299" s="68">
        <v>765</v>
      </c>
      <c r="F299" s="90">
        <v>0.498</v>
      </c>
    </row>
    <row r="300" spans="1:6" x14ac:dyDescent="0.2">
      <c r="A300" s="44">
        <v>294</v>
      </c>
      <c r="B300" s="76">
        <v>262</v>
      </c>
      <c r="C300" s="48" t="s">
        <v>501</v>
      </c>
      <c r="D300" s="48" t="s">
        <v>374</v>
      </c>
      <c r="E300" s="68">
        <v>1481</v>
      </c>
      <c r="F300" s="90">
        <v>0.496</v>
      </c>
    </row>
    <row r="301" spans="1:6" x14ac:dyDescent="0.2">
      <c r="A301" s="44">
        <v>295</v>
      </c>
      <c r="B301" s="76">
        <v>266</v>
      </c>
      <c r="C301" s="48" t="s">
        <v>493</v>
      </c>
      <c r="D301" s="48" t="s">
        <v>375</v>
      </c>
      <c r="E301" s="68">
        <v>1386</v>
      </c>
      <c r="F301" s="90">
        <v>0.496</v>
      </c>
    </row>
    <row r="302" spans="1:6" x14ac:dyDescent="0.2">
      <c r="A302" s="44">
        <v>296</v>
      </c>
      <c r="B302" s="76">
        <v>220</v>
      </c>
      <c r="C302" s="48" t="s">
        <v>528</v>
      </c>
      <c r="D302" s="48" t="s">
        <v>371</v>
      </c>
      <c r="E302" s="68">
        <v>2221</v>
      </c>
      <c r="F302" s="90">
        <v>0.49</v>
      </c>
    </row>
    <row r="303" spans="1:6" x14ac:dyDescent="0.2">
      <c r="A303" s="44">
        <v>297</v>
      </c>
      <c r="B303" s="76">
        <v>140</v>
      </c>
      <c r="C303" s="48" t="s">
        <v>615</v>
      </c>
      <c r="D303" s="48" t="s">
        <v>377</v>
      </c>
      <c r="E303" s="68">
        <v>1119</v>
      </c>
      <c r="F303" s="90">
        <v>0.47699999999999998</v>
      </c>
    </row>
    <row r="304" spans="1:6" x14ac:dyDescent="0.2">
      <c r="A304" s="44">
        <v>298</v>
      </c>
      <c r="B304" s="76">
        <v>120</v>
      </c>
      <c r="C304" s="48" t="s">
        <v>616</v>
      </c>
      <c r="D304" s="48" t="s">
        <v>379</v>
      </c>
      <c r="E304" s="68">
        <v>2018</v>
      </c>
      <c r="F304" s="90">
        <v>0.47399999999999998</v>
      </c>
    </row>
    <row r="305" spans="1:6" x14ac:dyDescent="0.2">
      <c r="A305" s="44">
        <v>299</v>
      </c>
      <c r="B305" s="76">
        <v>402</v>
      </c>
      <c r="C305" s="48" t="s">
        <v>518</v>
      </c>
      <c r="D305" s="48" t="s">
        <v>376</v>
      </c>
      <c r="E305" s="68">
        <v>2113</v>
      </c>
      <c r="F305" s="90">
        <v>0.46899999999999997</v>
      </c>
    </row>
    <row r="306" spans="1:6" x14ac:dyDescent="0.2">
      <c r="A306" s="44">
        <v>300</v>
      </c>
      <c r="B306" s="76">
        <v>342</v>
      </c>
      <c r="C306" s="48" t="s">
        <v>531</v>
      </c>
      <c r="D306" s="48" t="s">
        <v>356</v>
      </c>
      <c r="E306" s="68">
        <v>2481</v>
      </c>
      <c r="F306" s="90">
        <v>0.45300000000000001</v>
      </c>
    </row>
    <row r="307" spans="1:6" x14ac:dyDescent="0.2">
      <c r="A307" s="44">
        <v>301</v>
      </c>
      <c r="B307" s="76">
        <v>58</v>
      </c>
      <c r="C307" s="48" t="s">
        <v>593</v>
      </c>
      <c r="D307" s="48" t="s">
        <v>381</v>
      </c>
      <c r="E307" s="68">
        <v>1452</v>
      </c>
      <c r="F307" s="90">
        <v>0.44600000000000001</v>
      </c>
    </row>
    <row r="308" spans="1:6" x14ac:dyDescent="0.2">
      <c r="A308" s="44">
        <v>302</v>
      </c>
      <c r="B308" s="76">
        <v>221</v>
      </c>
      <c r="C308" s="48" t="s">
        <v>614</v>
      </c>
      <c r="D308" s="48" t="s">
        <v>373</v>
      </c>
      <c r="E308" s="68">
        <v>747</v>
      </c>
      <c r="F308" s="90">
        <v>0.438</v>
      </c>
    </row>
    <row r="309" spans="1:6" x14ac:dyDescent="0.2">
      <c r="A309" s="44">
        <v>303</v>
      </c>
      <c r="B309" s="76">
        <v>201</v>
      </c>
      <c r="C309" s="48" t="s">
        <v>493</v>
      </c>
      <c r="D309" s="48" t="s">
        <v>382</v>
      </c>
      <c r="E309" s="68">
        <v>1156</v>
      </c>
      <c r="F309" s="90">
        <v>0.42499999999999999</v>
      </c>
    </row>
    <row r="310" spans="1:6" x14ac:dyDescent="0.2">
      <c r="A310" s="44">
        <v>304</v>
      </c>
      <c r="B310" s="76">
        <v>159</v>
      </c>
      <c r="C310" s="48" t="s">
        <v>617</v>
      </c>
      <c r="D310" s="48" t="s">
        <v>383</v>
      </c>
      <c r="E310" s="68">
        <v>322</v>
      </c>
      <c r="F310" s="90">
        <v>0.42199999999999999</v>
      </c>
    </row>
    <row r="311" spans="1:6" x14ac:dyDescent="0.2">
      <c r="A311" s="44">
        <v>305</v>
      </c>
      <c r="B311" s="76">
        <v>219</v>
      </c>
      <c r="C311" s="48" t="s">
        <v>529</v>
      </c>
      <c r="D311" s="48" t="s">
        <v>385</v>
      </c>
      <c r="E311" s="68">
        <v>1327</v>
      </c>
      <c r="F311" s="90">
        <v>0.41799999999999998</v>
      </c>
    </row>
    <row r="312" spans="1:6" x14ac:dyDescent="0.2">
      <c r="A312" s="44">
        <v>306</v>
      </c>
      <c r="B312" s="76">
        <v>337</v>
      </c>
      <c r="C312" s="48" t="s">
        <v>496</v>
      </c>
      <c r="D312" s="48" t="s">
        <v>384</v>
      </c>
      <c r="E312" s="68">
        <v>1295</v>
      </c>
      <c r="F312" s="90">
        <v>0.41099999999999998</v>
      </c>
    </row>
    <row r="313" spans="1:6" x14ac:dyDescent="0.2">
      <c r="A313" s="44">
        <v>307</v>
      </c>
      <c r="B313" s="76">
        <v>255</v>
      </c>
      <c r="C313" s="48" t="s">
        <v>593</v>
      </c>
      <c r="D313" s="48" t="s">
        <v>386</v>
      </c>
      <c r="E313" s="68">
        <v>1669</v>
      </c>
      <c r="F313" s="90">
        <v>0.40699999999999997</v>
      </c>
    </row>
    <row r="314" spans="1:6" x14ac:dyDescent="0.2">
      <c r="A314" s="44">
        <v>308</v>
      </c>
      <c r="B314" s="76">
        <v>391</v>
      </c>
      <c r="C314" s="48" t="s">
        <v>555</v>
      </c>
      <c r="D314" s="48" t="s">
        <v>399</v>
      </c>
      <c r="E314" s="68">
        <v>42</v>
      </c>
      <c r="F314" s="90">
        <v>0.40500000000000003</v>
      </c>
    </row>
    <row r="315" spans="1:6" x14ac:dyDescent="0.2">
      <c r="A315" s="44">
        <v>309</v>
      </c>
      <c r="B315" s="76">
        <v>108</v>
      </c>
      <c r="C315" s="48" t="s">
        <v>589</v>
      </c>
      <c r="D315" s="48" t="s">
        <v>346</v>
      </c>
      <c r="E315" s="68">
        <v>860</v>
      </c>
      <c r="F315" s="90">
        <v>0.40300000000000002</v>
      </c>
    </row>
    <row r="316" spans="1:6" x14ac:dyDescent="0.2">
      <c r="A316" s="44">
        <v>310</v>
      </c>
      <c r="B316" s="76">
        <v>177</v>
      </c>
      <c r="C316" s="48" t="s">
        <v>536</v>
      </c>
      <c r="D316" s="48" t="s">
        <v>387</v>
      </c>
      <c r="E316" s="68">
        <v>780</v>
      </c>
      <c r="F316" s="90">
        <v>0.39900000000000002</v>
      </c>
    </row>
    <row r="317" spans="1:6" x14ac:dyDescent="0.2">
      <c r="A317" s="44">
        <v>311</v>
      </c>
      <c r="B317" s="76">
        <v>239</v>
      </c>
      <c r="C317" s="48" t="s">
        <v>547</v>
      </c>
      <c r="D317" s="48" t="s">
        <v>380</v>
      </c>
      <c r="E317" s="68">
        <v>1474</v>
      </c>
      <c r="F317" s="90">
        <v>0.39700000000000002</v>
      </c>
    </row>
    <row r="318" spans="1:6" x14ac:dyDescent="0.2">
      <c r="A318" s="44">
        <v>312</v>
      </c>
      <c r="B318" s="76">
        <v>34</v>
      </c>
      <c r="C318" s="48" t="s">
        <v>582</v>
      </c>
      <c r="D318" s="48" t="s">
        <v>388</v>
      </c>
      <c r="E318" s="68">
        <v>909</v>
      </c>
      <c r="F318" s="90">
        <v>0.39200000000000002</v>
      </c>
    </row>
    <row r="319" spans="1:6" x14ac:dyDescent="0.2">
      <c r="A319" s="44">
        <v>313</v>
      </c>
      <c r="B319" s="76">
        <v>268</v>
      </c>
      <c r="C319" s="48" t="s">
        <v>598</v>
      </c>
      <c r="D319" s="48" t="s">
        <v>396</v>
      </c>
      <c r="E319" s="68">
        <v>487</v>
      </c>
      <c r="F319" s="90">
        <v>0.38800000000000001</v>
      </c>
    </row>
    <row r="320" spans="1:6" x14ac:dyDescent="0.2">
      <c r="A320" s="44">
        <v>314</v>
      </c>
      <c r="B320" s="76">
        <v>351</v>
      </c>
      <c r="C320" s="48" t="s">
        <v>496</v>
      </c>
      <c r="D320" s="48" t="s">
        <v>400</v>
      </c>
      <c r="E320" s="68">
        <v>13</v>
      </c>
      <c r="F320" s="90">
        <v>0.38500000000000001</v>
      </c>
    </row>
    <row r="321" spans="1:6" x14ac:dyDescent="0.2">
      <c r="A321" s="44">
        <v>315</v>
      </c>
      <c r="B321" s="76" t="e">
        <v>#N/A</v>
      </c>
      <c r="C321" s="48" t="s">
        <v>556</v>
      </c>
      <c r="D321" s="48" t="s">
        <v>404</v>
      </c>
      <c r="E321" s="68">
        <v>495</v>
      </c>
      <c r="F321" s="90">
        <v>0.36599999999999999</v>
      </c>
    </row>
    <row r="322" spans="1:6" x14ac:dyDescent="0.2">
      <c r="A322" s="44">
        <v>316</v>
      </c>
      <c r="B322" s="76">
        <v>44</v>
      </c>
      <c r="C322" s="48" t="s">
        <v>513</v>
      </c>
      <c r="D322" s="48" t="s">
        <v>397</v>
      </c>
      <c r="E322" s="68">
        <v>470</v>
      </c>
      <c r="F322" s="90">
        <v>0.36599999999999999</v>
      </c>
    </row>
    <row r="323" spans="1:6" x14ac:dyDescent="0.2">
      <c r="A323" s="44">
        <v>317</v>
      </c>
      <c r="B323" s="76" t="e">
        <v>#N/A</v>
      </c>
      <c r="C323" s="48" t="s">
        <v>553</v>
      </c>
      <c r="D323" s="48" t="s">
        <v>631</v>
      </c>
      <c r="E323" s="68">
        <v>3198</v>
      </c>
      <c r="F323" s="90">
        <v>0.36399999999999999</v>
      </c>
    </row>
    <row r="324" spans="1:6" x14ac:dyDescent="0.2">
      <c r="A324" s="44">
        <v>318</v>
      </c>
      <c r="B324" s="76">
        <v>45</v>
      </c>
      <c r="C324" s="48" t="s">
        <v>581</v>
      </c>
      <c r="D324" s="48" t="s">
        <v>393</v>
      </c>
      <c r="E324" s="68">
        <v>665</v>
      </c>
      <c r="F324" s="90">
        <v>0.36099999999999999</v>
      </c>
    </row>
    <row r="325" spans="1:6" x14ac:dyDescent="0.2">
      <c r="A325" s="44">
        <v>319</v>
      </c>
      <c r="B325" s="76">
        <v>393</v>
      </c>
      <c r="C325" s="48" t="s">
        <v>518</v>
      </c>
      <c r="D325" s="48" t="s">
        <v>390</v>
      </c>
      <c r="E325" s="68">
        <v>227</v>
      </c>
      <c r="F325" s="90">
        <v>0.36099999999999999</v>
      </c>
    </row>
    <row r="326" spans="1:6" x14ac:dyDescent="0.2">
      <c r="A326" s="44">
        <v>320</v>
      </c>
      <c r="B326" s="76">
        <v>319</v>
      </c>
      <c r="C326" s="48" t="s">
        <v>542</v>
      </c>
      <c r="D326" s="48" t="s">
        <v>395</v>
      </c>
      <c r="E326" s="68">
        <v>1102</v>
      </c>
      <c r="F326" s="90">
        <v>0.35599999999999998</v>
      </c>
    </row>
    <row r="327" spans="1:6" x14ac:dyDescent="0.2">
      <c r="A327" s="44">
        <v>321</v>
      </c>
      <c r="B327" s="76">
        <v>305</v>
      </c>
      <c r="C327" s="48" t="s">
        <v>541</v>
      </c>
      <c r="D327" s="48" t="s">
        <v>394</v>
      </c>
      <c r="E327" s="68">
        <v>1515</v>
      </c>
      <c r="F327" s="90">
        <v>0.35199999999999998</v>
      </c>
    </row>
    <row r="328" spans="1:6" x14ac:dyDescent="0.2">
      <c r="A328" s="44">
        <v>322</v>
      </c>
      <c r="B328" s="76">
        <v>322</v>
      </c>
      <c r="C328" s="48" t="s">
        <v>556</v>
      </c>
      <c r="D328" s="48" t="s">
        <v>392</v>
      </c>
      <c r="E328" s="68">
        <v>750</v>
      </c>
      <c r="F328" s="90">
        <v>0.34899999999999998</v>
      </c>
    </row>
    <row r="329" spans="1:6" x14ac:dyDescent="0.2">
      <c r="A329" s="44">
        <v>323</v>
      </c>
      <c r="B329" s="76">
        <v>336</v>
      </c>
      <c r="C329" s="48" t="s">
        <v>553</v>
      </c>
      <c r="D329" s="48" t="s">
        <v>398</v>
      </c>
      <c r="E329" s="68">
        <v>1742</v>
      </c>
      <c r="F329" s="90">
        <v>0.33600000000000002</v>
      </c>
    </row>
    <row r="330" spans="1:6" x14ac:dyDescent="0.2">
      <c r="A330" s="44">
        <v>324</v>
      </c>
      <c r="B330" s="76">
        <v>380</v>
      </c>
      <c r="C330" s="48" t="s">
        <v>618</v>
      </c>
      <c r="D330" s="48" t="s">
        <v>407</v>
      </c>
      <c r="E330" s="68">
        <v>105</v>
      </c>
      <c r="F330" s="90">
        <v>0.33300000000000002</v>
      </c>
    </row>
    <row r="331" spans="1:6" x14ac:dyDescent="0.2">
      <c r="A331" s="44">
        <v>325</v>
      </c>
      <c r="B331" s="76">
        <v>307</v>
      </c>
      <c r="C331" s="48" t="s">
        <v>505</v>
      </c>
      <c r="D331" s="48" t="s">
        <v>401</v>
      </c>
      <c r="E331" s="68">
        <v>504</v>
      </c>
      <c r="F331" s="90">
        <v>0.33100000000000002</v>
      </c>
    </row>
    <row r="332" spans="1:6" x14ac:dyDescent="0.2">
      <c r="A332" s="44">
        <v>326</v>
      </c>
      <c r="B332" s="76">
        <v>178</v>
      </c>
      <c r="C332" s="48" t="s">
        <v>603</v>
      </c>
      <c r="D332" s="48" t="s">
        <v>402</v>
      </c>
      <c r="E332" s="68">
        <v>634</v>
      </c>
      <c r="F332" s="90">
        <v>0.33100000000000002</v>
      </c>
    </row>
    <row r="333" spans="1:6" x14ac:dyDescent="0.2">
      <c r="A333" s="44">
        <v>327</v>
      </c>
      <c r="B333" s="76">
        <v>315</v>
      </c>
      <c r="C333" s="48" t="s">
        <v>582</v>
      </c>
      <c r="D333" s="48" t="s">
        <v>405</v>
      </c>
      <c r="E333" s="68">
        <v>814</v>
      </c>
      <c r="F333" s="90">
        <v>0.317</v>
      </c>
    </row>
    <row r="334" spans="1:6" x14ac:dyDescent="0.2">
      <c r="A334" s="44">
        <v>328</v>
      </c>
      <c r="B334" s="76">
        <v>333</v>
      </c>
      <c r="C334" s="48" t="s">
        <v>509</v>
      </c>
      <c r="D334" s="48" t="s">
        <v>406</v>
      </c>
      <c r="E334" s="68">
        <v>433</v>
      </c>
      <c r="F334" s="90">
        <v>0.30499999999999999</v>
      </c>
    </row>
    <row r="335" spans="1:6" x14ac:dyDescent="0.2">
      <c r="A335" s="44">
        <v>329</v>
      </c>
      <c r="B335" s="76">
        <v>264</v>
      </c>
      <c r="C335" s="48" t="s">
        <v>569</v>
      </c>
      <c r="D335" s="48" t="s">
        <v>409</v>
      </c>
      <c r="E335" s="68">
        <v>924</v>
      </c>
      <c r="F335" s="90">
        <v>0.30399999999999999</v>
      </c>
    </row>
    <row r="336" spans="1:6" x14ac:dyDescent="0.2">
      <c r="A336" s="44">
        <v>330</v>
      </c>
      <c r="B336" s="76">
        <v>303</v>
      </c>
      <c r="C336" s="48" t="s">
        <v>613</v>
      </c>
      <c r="D336" s="48" t="s">
        <v>425</v>
      </c>
      <c r="E336" s="68">
        <v>586</v>
      </c>
      <c r="F336" s="90">
        <v>0.30199999999999999</v>
      </c>
    </row>
    <row r="337" spans="1:6" x14ac:dyDescent="0.2">
      <c r="A337" s="44">
        <v>331</v>
      </c>
      <c r="B337" s="76">
        <v>241</v>
      </c>
      <c r="C337" s="48" t="s">
        <v>593</v>
      </c>
      <c r="D337" s="48" t="s">
        <v>408</v>
      </c>
      <c r="E337" s="68">
        <v>1772</v>
      </c>
      <c r="F337" s="90">
        <v>0.30199999999999999</v>
      </c>
    </row>
    <row r="338" spans="1:6" x14ac:dyDescent="0.2">
      <c r="A338" s="44">
        <v>332</v>
      </c>
      <c r="B338" s="76">
        <v>354</v>
      </c>
      <c r="C338" s="48" t="s">
        <v>613</v>
      </c>
      <c r="D338" s="48" t="s">
        <v>410</v>
      </c>
      <c r="E338" s="68">
        <v>1613</v>
      </c>
      <c r="F338" s="90">
        <v>0.29599999999999999</v>
      </c>
    </row>
    <row r="339" spans="1:6" x14ac:dyDescent="0.2">
      <c r="A339" s="44">
        <v>333</v>
      </c>
      <c r="B339" s="76">
        <v>136</v>
      </c>
      <c r="C339" s="48" t="s">
        <v>569</v>
      </c>
      <c r="D339" s="48" t="s">
        <v>411</v>
      </c>
      <c r="E339" s="68">
        <v>1192</v>
      </c>
      <c r="F339" s="90">
        <v>0.29199999999999998</v>
      </c>
    </row>
    <row r="340" spans="1:6" x14ac:dyDescent="0.2">
      <c r="A340" s="44">
        <v>334</v>
      </c>
      <c r="B340" s="76">
        <v>3</v>
      </c>
      <c r="C340" s="48" t="s">
        <v>498</v>
      </c>
      <c r="D340" s="48" t="s">
        <v>412</v>
      </c>
      <c r="E340" s="68">
        <v>118</v>
      </c>
      <c r="F340" s="90">
        <v>0.28799999999999998</v>
      </c>
    </row>
    <row r="341" spans="1:6" x14ac:dyDescent="0.2">
      <c r="A341" s="44">
        <v>335</v>
      </c>
      <c r="B341" s="76">
        <v>355</v>
      </c>
      <c r="C341" s="48" t="s">
        <v>549</v>
      </c>
      <c r="D341" s="48" t="s">
        <v>413</v>
      </c>
      <c r="E341" s="68">
        <v>853</v>
      </c>
      <c r="F341" s="90">
        <v>0.28799999999999998</v>
      </c>
    </row>
    <row r="342" spans="1:6" x14ac:dyDescent="0.2">
      <c r="A342" s="44">
        <v>336</v>
      </c>
      <c r="B342" s="76">
        <v>362</v>
      </c>
      <c r="C342" s="48" t="s">
        <v>509</v>
      </c>
      <c r="D342" s="48" t="s">
        <v>428</v>
      </c>
      <c r="E342" s="68">
        <v>1702</v>
      </c>
      <c r="F342" s="90">
        <v>0.28699999999999998</v>
      </c>
    </row>
    <row r="343" spans="1:6" x14ac:dyDescent="0.2">
      <c r="A343" s="44">
        <v>337</v>
      </c>
      <c r="B343" s="76">
        <v>325</v>
      </c>
      <c r="C343" s="48" t="s">
        <v>518</v>
      </c>
      <c r="D343" s="48" t="s">
        <v>391</v>
      </c>
      <c r="E343" s="68">
        <v>923</v>
      </c>
      <c r="F343" s="90">
        <v>0.27100000000000002</v>
      </c>
    </row>
    <row r="344" spans="1:6" x14ac:dyDescent="0.2">
      <c r="A344" s="44">
        <v>338</v>
      </c>
      <c r="B344" s="76">
        <v>390</v>
      </c>
      <c r="C344" s="48" t="s">
        <v>558</v>
      </c>
      <c r="D344" s="48" t="s">
        <v>417</v>
      </c>
      <c r="E344" s="68">
        <v>239</v>
      </c>
      <c r="F344" s="90">
        <v>0.26800000000000002</v>
      </c>
    </row>
    <row r="345" spans="1:6" x14ac:dyDescent="0.2">
      <c r="A345" s="44">
        <v>339</v>
      </c>
      <c r="B345" s="76">
        <v>41</v>
      </c>
      <c r="C345" s="48" t="s">
        <v>595</v>
      </c>
      <c r="D345" s="48" t="s">
        <v>415</v>
      </c>
      <c r="E345" s="68">
        <v>963</v>
      </c>
      <c r="F345" s="90">
        <v>0.26</v>
      </c>
    </row>
    <row r="346" spans="1:6" x14ac:dyDescent="0.2">
      <c r="A346" s="44">
        <v>340</v>
      </c>
      <c r="B346" s="76">
        <v>112</v>
      </c>
      <c r="C346" s="48" t="s">
        <v>575</v>
      </c>
      <c r="D346" s="48" t="s">
        <v>414</v>
      </c>
      <c r="E346" s="68">
        <v>1696</v>
      </c>
      <c r="F346" s="90">
        <v>0.25600000000000001</v>
      </c>
    </row>
    <row r="347" spans="1:6" x14ac:dyDescent="0.2">
      <c r="A347" s="44">
        <v>341</v>
      </c>
      <c r="B347" s="76">
        <v>294</v>
      </c>
      <c r="C347" s="48" t="s">
        <v>592</v>
      </c>
      <c r="D347" s="48" t="s">
        <v>416</v>
      </c>
      <c r="E347" s="68">
        <v>901</v>
      </c>
      <c r="F347" s="90">
        <v>0.255</v>
      </c>
    </row>
    <row r="348" spans="1:6" x14ac:dyDescent="0.2">
      <c r="A348" s="44">
        <v>342</v>
      </c>
      <c r="B348" s="76">
        <v>258</v>
      </c>
      <c r="C348" s="48" t="s">
        <v>592</v>
      </c>
      <c r="D348" s="48" t="s">
        <v>418</v>
      </c>
      <c r="E348" s="68">
        <v>476</v>
      </c>
      <c r="F348" s="90">
        <v>0.248</v>
      </c>
    </row>
    <row r="349" spans="1:6" x14ac:dyDescent="0.2">
      <c r="A349" s="44">
        <v>343</v>
      </c>
      <c r="B349" s="76">
        <v>287</v>
      </c>
      <c r="C349" s="48" t="s">
        <v>509</v>
      </c>
      <c r="D349" s="48" t="s">
        <v>333</v>
      </c>
      <c r="E349" s="68">
        <v>1076</v>
      </c>
      <c r="F349" s="90">
        <v>0.245</v>
      </c>
    </row>
    <row r="350" spans="1:6" x14ac:dyDescent="0.2">
      <c r="A350" s="44">
        <v>344</v>
      </c>
      <c r="B350" s="76">
        <v>377</v>
      </c>
      <c r="C350" s="48" t="s">
        <v>542</v>
      </c>
      <c r="D350" s="48" t="s">
        <v>421</v>
      </c>
      <c r="E350" s="68">
        <v>619</v>
      </c>
      <c r="F350" s="90">
        <v>0.23699999999999999</v>
      </c>
    </row>
    <row r="351" spans="1:6" x14ac:dyDescent="0.2">
      <c r="A351" s="44">
        <v>345</v>
      </c>
      <c r="B351" s="76">
        <v>236</v>
      </c>
      <c r="C351" s="48" t="s">
        <v>548</v>
      </c>
      <c r="D351" s="48" t="s">
        <v>420</v>
      </c>
      <c r="E351" s="68">
        <v>1463</v>
      </c>
      <c r="F351" s="90">
        <v>0.23699999999999999</v>
      </c>
    </row>
    <row r="352" spans="1:6" x14ac:dyDescent="0.2">
      <c r="A352" s="44">
        <v>346</v>
      </c>
      <c r="B352" s="76">
        <v>378</v>
      </c>
      <c r="C352" s="48" t="s">
        <v>616</v>
      </c>
      <c r="D352" s="48" t="s">
        <v>423</v>
      </c>
      <c r="E352" s="68">
        <v>2072</v>
      </c>
      <c r="F352" s="90">
        <v>0.23100000000000001</v>
      </c>
    </row>
    <row r="353" spans="1:6" x14ac:dyDescent="0.2">
      <c r="A353" s="44">
        <v>347</v>
      </c>
      <c r="B353" s="76">
        <v>224</v>
      </c>
      <c r="C353" s="48" t="s">
        <v>619</v>
      </c>
      <c r="D353" s="48" t="s">
        <v>422</v>
      </c>
      <c r="E353" s="68">
        <v>1295</v>
      </c>
      <c r="F353" s="90">
        <v>0.22800000000000001</v>
      </c>
    </row>
    <row r="354" spans="1:6" x14ac:dyDescent="0.2">
      <c r="A354" s="44">
        <v>348</v>
      </c>
      <c r="B354" s="76">
        <v>332</v>
      </c>
      <c r="C354" s="48" t="s">
        <v>519</v>
      </c>
      <c r="D354" s="48" t="s">
        <v>419</v>
      </c>
      <c r="E354" s="68">
        <v>3068</v>
      </c>
      <c r="F354" s="90">
        <v>0.20100000000000001</v>
      </c>
    </row>
    <row r="355" spans="1:6" x14ac:dyDescent="0.2">
      <c r="A355" s="44">
        <v>349</v>
      </c>
      <c r="B355" s="76">
        <v>169</v>
      </c>
      <c r="C355" s="48" t="s">
        <v>579</v>
      </c>
      <c r="D355" s="48" t="s">
        <v>424</v>
      </c>
      <c r="E355" s="68">
        <v>298</v>
      </c>
      <c r="F355" s="90">
        <v>0.191</v>
      </c>
    </row>
    <row r="356" spans="1:6" x14ac:dyDescent="0.2">
      <c r="A356" s="44">
        <v>350</v>
      </c>
      <c r="B356" s="76">
        <v>30</v>
      </c>
      <c r="C356" s="48" t="s">
        <v>613</v>
      </c>
      <c r="D356" s="48" t="s">
        <v>426</v>
      </c>
      <c r="E356" s="68">
        <v>725</v>
      </c>
      <c r="F356" s="90">
        <v>0.182</v>
      </c>
    </row>
    <row r="357" spans="1:6" x14ac:dyDescent="0.2">
      <c r="A357" s="44">
        <v>351</v>
      </c>
      <c r="B357" s="76">
        <v>316</v>
      </c>
      <c r="C357" s="48" t="s">
        <v>598</v>
      </c>
      <c r="D357" s="48" t="s">
        <v>430</v>
      </c>
      <c r="E357" s="68">
        <v>347</v>
      </c>
      <c r="F357" s="90">
        <v>0.156</v>
      </c>
    </row>
    <row r="358" spans="1:6" x14ac:dyDescent="0.2">
      <c r="A358" s="44">
        <v>352</v>
      </c>
      <c r="B358" s="76">
        <v>144</v>
      </c>
      <c r="C358" s="48" t="s">
        <v>503</v>
      </c>
      <c r="D358" s="48" t="s">
        <v>433</v>
      </c>
      <c r="E358" s="68">
        <v>208</v>
      </c>
      <c r="F358" s="90">
        <v>0.154</v>
      </c>
    </row>
    <row r="359" spans="1:6" x14ac:dyDescent="0.2">
      <c r="A359" s="44">
        <v>353</v>
      </c>
      <c r="B359" s="76">
        <v>194</v>
      </c>
      <c r="C359" s="48" t="s">
        <v>526</v>
      </c>
      <c r="D359" s="48" t="s">
        <v>427</v>
      </c>
      <c r="E359" s="68">
        <v>1086</v>
      </c>
      <c r="F359" s="90">
        <v>0.152</v>
      </c>
    </row>
    <row r="360" spans="1:6" x14ac:dyDescent="0.2">
      <c r="A360" s="44">
        <v>354</v>
      </c>
      <c r="B360" s="76">
        <v>226</v>
      </c>
      <c r="C360" s="48" t="s">
        <v>616</v>
      </c>
      <c r="D360" s="48" t="s">
        <v>429</v>
      </c>
      <c r="E360" s="68">
        <v>1397</v>
      </c>
      <c r="F360" s="90">
        <v>0.15</v>
      </c>
    </row>
    <row r="361" spans="1:6" x14ac:dyDescent="0.2">
      <c r="A361" s="44">
        <v>355</v>
      </c>
      <c r="B361" s="76">
        <v>70</v>
      </c>
      <c r="C361" s="48" t="s">
        <v>619</v>
      </c>
      <c r="D361" s="48" t="s">
        <v>432</v>
      </c>
      <c r="E361" s="68">
        <v>686</v>
      </c>
      <c r="F361" s="90">
        <v>0.14699999999999999</v>
      </c>
    </row>
    <row r="362" spans="1:6" x14ac:dyDescent="0.2">
      <c r="A362" s="44">
        <v>356</v>
      </c>
      <c r="B362" s="76">
        <v>394</v>
      </c>
      <c r="C362" s="48" t="s">
        <v>620</v>
      </c>
      <c r="D362" s="48" t="s">
        <v>431</v>
      </c>
      <c r="E362" s="68">
        <v>777</v>
      </c>
      <c r="F362" s="90">
        <v>0.14699999999999999</v>
      </c>
    </row>
    <row r="363" spans="1:6" x14ac:dyDescent="0.2">
      <c r="A363" s="44">
        <v>357</v>
      </c>
      <c r="B363" s="76">
        <v>164</v>
      </c>
      <c r="C363" s="48" t="s">
        <v>531</v>
      </c>
      <c r="D363" s="48" t="s">
        <v>434</v>
      </c>
      <c r="E363" s="68">
        <v>1148</v>
      </c>
      <c r="F363" s="90">
        <v>0.14399999999999999</v>
      </c>
    </row>
    <row r="364" spans="1:6" x14ac:dyDescent="0.2">
      <c r="A364" s="44">
        <v>358</v>
      </c>
      <c r="B364" s="76">
        <v>139</v>
      </c>
      <c r="C364" s="48" t="s">
        <v>614</v>
      </c>
      <c r="D364" s="48" t="s">
        <v>436</v>
      </c>
      <c r="E364" s="68">
        <v>385</v>
      </c>
      <c r="F364" s="90">
        <v>0.14299999999999999</v>
      </c>
    </row>
    <row r="365" spans="1:6" x14ac:dyDescent="0.2">
      <c r="A365" s="44">
        <v>359</v>
      </c>
      <c r="B365" s="76">
        <v>52</v>
      </c>
      <c r="C365" s="48" t="s">
        <v>525</v>
      </c>
      <c r="D365" s="48" t="s">
        <v>435</v>
      </c>
      <c r="E365" s="68">
        <v>1562</v>
      </c>
      <c r="F365" s="90">
        <v>0.14000000000000001</v>
      </c>
    </row>
    <row r="366" spans="1:6" x14ac:dyDescent="0.2">
      <c r="A366" s="44">
        <v>360</v>
      </c>
      <c r="B366" s="76">
        <v>282</v>
      </c>
      <c r="C366" s="48" t="s">
        <v>516</v>
      </c>
      <c r="D366" s="48" t="s">
        <v>457</v>
      </c>
      <c r="E366" s="68">
        <v>620</v>
      </c>
      <c r="F366" s="90">
        <v>0.123</v>
      </c>
    </row>
    <row r="367" spans="1:6" x14ac:dyDescent="0.2">
      <c r="A367" s="44">
        <v>361</v>
      </c>
      <c r="B367" s="76">
        <v>369</v>
      </c>
      <c r="C367" s="48" t="s">
        <v>616</v>
      </c>
      <c r="D367" s="48" t="s">
        <v>437</v>
      </c>
      <c r="E367" s="68">
        <v>1032</v>
      </c>
      <c r="F367" s="90">
        <v>0.123</v>
      </c>
    </row>
    <row r="368" spans="1:6" x14ac:dyDescent="0.2">
      <c r="A368" s="44">
        <v>362</v>
      </c>
      <c r="B368" s="76">
        <v>143</v>
      </c>
      <c r="C368" s="48" t="s">
        <v>578</v>
      </c>
      <c r="D368" s="48" t="s">
        <v>438</v>
      </c>
      <c r="E368" s="68">
        <v>60</v>
      </c>
      <c r="F368" s="90">
        <v>0.11700000000000001</v>
      </c>
    </row>
    <row r="369" spans="1:6" x14ac:dyDescent="0.2">
      <c r="A369" s="44">
        <v>363</v>
      </c>
      <c r="B369" s="76">
        <v>373</v>
      </c>
      <c r="C369" s="48" t="s">
        <v>553</v>
      </c>
      <c r="D369" s="48" t="s">
        <v>475</v>
      </c>
      <c r="E369" s="68">
        <v>583</v>
      </c>
      <c r="F369" s="90">
        <v>0.115</v>
      </c>
    </row>
    <row r="370" spans="1:6" x14ac:dyDescent="0.2">
      <c r="A370" s="44">
        <v>364</v>
      </c>
      <c r="B370" s="76">
        <v>76</v>
      </c>
      <c r="C370" s="48" t="s">
        <v>518</v>
      </c>
      <c r="D370" s="48" t="s">
        <v>439</v>
      </c>
      <c r="E370" s="68">
        <v>1044</v>
      </c>
      <c r="F370" s="90">
        <v>0.115</v>
      </c>
    </row>
    <row r="371" spans="1:6" x14ac:dyDescent="0.2">
      <c r="A371" s="44">
        <v>365</v>
      </c>
      <c r="B371" s="76">
        <v>344</v>
      </c>
      <c r="C371" s="48" t="s">
        <v>591</v>
      </c>
      <c r="D371" s="48" t="s">
        <v>440</v>
      </c>
      <c r="E371" s="68">
        <v>847</v>
      </c>
      <c r="F371" s="90">
        <v>0.112</v>
      </c>
    </row>
    <row r="372" spans="1:6" x14ac:dyDescent="0.2">
      <c r="A372" s="44">
        <v>366</v>
      </c>
      <c r="B372" s="76">
        <v>10</v>
      </c>
      <c r="C372" s="48" t="s">
        <v>525</v>
      </c>
      <c r="D372" s="48" t="s">
        <v>441</v>
      </c>
      <c r="E372" s="68">
        <v>1306</v>
      </c>
      <c r="F372" s="90">
        <v>0.111</v>
      </c>
    </row>
    <row r="373" spans="1:6" x14ac:dyDescent="0.2">
      <c r="A373" s="44">
        <v>367</v>
      </c>
      <c r="B373" s="76">
        <v>323</v>
      </c>
      <c r="C373" s="48" t="s">
        <v>516</v>
      </c>
      <c r="D373" s="48" t="s">
        <v>446</v>
      </c>
      <c r="E373" s="68">
        <v>246</v>
      </c>
      <c r="F373" s="90">
        <v>0.11</v>
      </c>
    </row>
    <row r="374" spans="1:6" x14ac:dyDescent="0.2">
      <c r="A374" s="44">
        <v>368</v>
      </c>
      <c r="B374" s="76">
        <v>186</v>
      </c>
      <c r="C374" s="48" t="s">
        <v>597</v>
      </c>
      <c r="D374" s="48" t="s">
        <v>442</v>
      </c>
      <c r="E374" s="68">
        <v>278</v>
      </c>
      <c r="F374" s="90">
        <v>0.104</v>
      </c>
    </row>
    <row r="375" spans="1:6" x14ac:dyDescent="0.2">
      <c r="A375" s="44">
        <v>369</v>
      </c>
      <c r="B375" s="76">
        <v>395</v>
      </c>
      <c r="C375" s="48" t="s">
        <v>615</v>
      </c>
      <c r="D375" s="48" t="s">
        <v>445</v>
      </c>
      <c r="E375" s="68">
        <v>10</v>
      </c>
      <c r="F375" s="90">
        <v>0.1</v>
      </c>
    </row>
    <row r="376" spans="1:6" x14ac:dyDescent="0.2">
      <c r="A376" s="44">
        <v>370</v>
      </c>
      <c r="B376" s="76">
        <v>385</v>
      </c>
      <c r="C376" s="48" t="s">
        <v>554</v>
      </c>
      <c r="D376" s="48" t="s">
        <v>443</v>
      </c>
      <c r="E376" s="68">
        <v>202</v>
      </c>
      <c r="F376" s="90">
        <v>9.9000000000000005E-2</v>
      </c>
    </row>
    <row r="377" spans="1:6" x14ac:dyDescent="0.2">
      <c r="A377" s="44">
        <v>371</v>
      </c>
      <c r="B377" s="76">
        <v>240</v>
      </c>
      <c r="C377" s="48" t="s">
        <v>496</v>
      </c>
      <c r="D377" s="48" t="s">
        <v>444</v>
      </c>
      <c r="E377" s="68">
        <v>227</v>
      </c>
      <c r="F377" s="90">
        <v>9.7000000000000003E-2</v>
      </c>
    </row>
    <row r="378" spans="1:6" x14ac:dyDescent="0.2">
      <c r="A378" s="44">
        <v>372</v>
      </c>
      <c r="B378" s="76">
        <v>341</v>
      </c>
      <c r="C378" s="48" t="s">
        <v>566</v>
      </c>
      <c r="D378" s="48" t="s">
        <v>447</v>
      </c>
      <c r="E378" s="68">
        <v>617</v>
      </c>
      <c r="F378" s="90">
        <v>8.4000000000000005E-2</v>
      </c>
    </row>
    <row r="379" spans="1:6" x14ac:dyDescent="0.2">
      <c r="A379" s="44">
        <v>373</v>
      </c>
      <c r="B379" s="76">
        <v>366</v>
      </c>
      <c r="C379" s="48" t="s">
        <v>610</v>
      </c>
      <c r="D379" s="48" t="s">
        <v>448</v>
      </c>
      <c r="E379" s="68">
        <v>708</v>
      </c>
      <c r="F379" s="90">
        <v>7.9000000000000001E-2</v>
      </c>
    </row>
    <row r="380" spans="1:6" x14ac:dyDescent="0.2">
      <c r="A380" s="44">
        <v>374</v>
      </c>
      <c r="B380" s="76">
        <v>363</v>
      </c>
      <c r="C380" s="48" t="s">
        <v>509</v>
      </c>
      <c r="D380" s="48" t="s">
        <v>449</v>
      </c>
      <c r="E380" s="68">
        <v>307</v>
      </c>
      <c r="F380" s="90">
        <v>7.8E-2</v>
      </c>
    </row>
    <row r="381" spans="1:6" x14ac:dyDescent="0.2">
      <c r="A381" s="44">
        <v>375</v>
      </c>
      <c r="B381" s="76">
        <v>205</v>
      </c>
      <c r="C381" s="48" t="s">
        <v>503</v>
      </c>
      <c r="D381" s="48" t="s">
        <v>451</v>
      </c>
      <c r="E381" s="68">
        <v>198</v>
      </c>
      <c r="F381" s="90">
        <v>7.5999999999999998E-2</v>
      </c>
    </row>
    <row r="382" spans="1:6" x14ac:dyDescent="0.2">
      <c r="A382" s="44">
        <v>376</v>
      </c>
      <c r="B382" s="76">
        <v>114</v>
      </c>
      <c r="C382" s="48" t="s">
        <v>611</v>
      </c>
      <c r="D382" s="48" t="s">
        <v>452</v>
      </c>
      <c r="E382" s="68">
        <v>777</v>
      </c>
      <c r="F382" s="90">
        <v>7.2999999999999995E-2</v>
      </c>
    </row>
    <row r="383" spans="1:6" x14ac:dyDescent="0.2">
      <c r="A383" s="44">
        <v>377</v>
      </c>
      <c r="B383" s="76">
        <v>207</v>
      </c>
      <c r="C383" s="48" t="s">
        <v>509</v>
      </c>
      <c r="D383" s="48" t="s">
        <v>450</v>
      </c>
      <c r="E383" s="68">
        <v>1597</v>
      </c>
      <c r="F383" s="90">
        <v>7.0999999999999994E-2</v>
      </c>
    </row>
    <row r="384" spans="1:6" x14ac:dyDescent="0.2">
      <c r="A384" s="44">
        <v>378</v>
      </c>
      <c r="B384" s="76">
        <v>215</v>
      </c>
      <c r="C384" s="48" t="s">
        <v>530</v>
      </c>
      <c r="D384" s="48" t="s">
        <v>454</v>
      </c>
      <c r="E384" s="68">
        <v>305</v>
      </c>
      <c r="F384" s="90">
        <v>6.9000000000000006E-2</v>
      </c>
    </row>
    <row r="385" spans="1:6" x14ac:dyDescent="0.2">
      <c r="A385" s="44">
        <v>379</v>
      </c>
      <c r="B385" s="76">
        <v>60</v>
      </c>
      <c r="C385" s="48" t="s">
        <v>552</v>
      </c>
      <c r="D385" s="48" t="s">
        <v>455</v>
      </c>
      <c r="E385" s="68">
        <v>506</v>
      </c>
      <c r="F385" s="90">
        <v>6.9000000000000006E-2</v>
      </c>
    </row>
    <row r="386" spans="1:6" x14ac:dyDescent="0.2">
      <c r="A386" s="44">
        <v>380</v>
      </c>
      <c r="B386" s="76">
        <v>388</v>
      </c>
      <c r="C386" s="48" t="s">
        <v>577</v>
      </c>
      <c r="D386" s="48" t="s">
        <v>460</v>
      </c>
      <c r="E386" s="68">
        <v>320</v>
      </c>
      <c r="F386" s="90">
        <v>6.3E-2</v>
      </c>
    </row>
    <row r="387" spans="1:6" x14ac:dyDescent="0.2">
      <c r="A387" s="44">
        <v>381</v>
      </c>
      <c r="B387" s="76">
        <v>145</v>
      </c>
      <c r="C387" s="48" t="s">
        <v>573</v>
      </c>
      <c r="D387" s="48" t="s">
        <v>456</v>
      </c>
      <c r="E387" s="68">
        <v>697</v>
      </c>
      <c r="F387" s="90">
        <v>6.3E-2</v>
      </c>
    </row>
    <row r="388" spans="1:6" x14ac:dyDescent="0.2">
      <c r="A388" s="44">
        <v>382</v>
      </c>
      <c r="B388" s="76">
        <v>364</v>
      </c>
      <c r="C388" s="48" t="s">
        <v>577</v>
      </c>
      <c r="D388" s="48" t="s">
        <v>462</v>
      </c>
      <c r="E388" s="68">
        <v>281</v>
      </c>
      <c r="F388" s="90">
        <v>0.06</v>
      </c>
    </row>
    <row r="389" spans="1:6" x14ac:dyDescent="0.2">
      <c r="A389" s="44">
        <v>383</v>
      </c>
      <c r="B389" s="76">
        <v>387</v>
      </c>
      <c r="C389" s="48" t="s">
        <v>543</v>
      </c>
      <c r="D389" s="48" t="s">
        <v>461</v>
      </c>
      <c r="E389" s="68">
        <v>173</v>
      </c>
      <c r="F389" s="90">
        <v>5.8000000000000003E-2</v>
      </c>
    </row>
    <row r="390" spans="1:6" x14ac:dyDescent="0.2">
      <c r="A390" s="44">
        <v>384</v>
      </c>
      <c r="B390" s="76">
        <v>349</v>
      </c>
      <c r="C390" s="48" t="s">
        <v>496</v>
      </c>
      <c r="D390" s="48" t="s">
        <v>453</v>
      </c>
      <c r="E390" s="68">
        <v>2039</v>
      </c>
      <c r="F390" s="90">
        <v>5.8000000000000003E-2</v>
      </c>
    </row>
    <row r="391" spans="1:6" x14ac:dyDescent="0.2">
      <c r="A391" s="44">
        <v>385</v>
      </c>
      <c r="B391" s="76">
        <v>368</v>
      </c>
      <c r="C391" s="48" t="s">
        <v>518</v>
      </c>
      <c r="D391" s="48" t="s">
        <v>458</v>
      </c>
      <c r="E391" s="68">
        <v>35</v>
      </c>
      <c r="F391" s="90">
        <v>5.7000000000000002E-2</v>
      </c>
    </row>
    <row r="392" spans="1:6" x14ac:dyDescent="0.2">
      <c r="A392" s="44">
        <v>386</v>
      </c>
      <c r="B392" s="76">
        <v>65</v>
      </c>
      <c r="C392" s="48" t="s">
        <v>537</v>
      </c>
      <c r="D392" s="48" t="s">
        <v>464</v>
      </c>
      <c r="E392" s="68">
        <v>236</v>
      </c>
      <c r="F392" s="90">
        <v>5.5E-2</v>
      </c>
    </row>
    <row r="393" spans="1:6" x14ac:dyDescent="0.2">
      <c r="A393" s="44">
        <v>387</v>
      </c>
      <c r="B393" s="76">
        <v>384</v>
      </c>
      <c r="C393" s="48" t="s">
        <v>531</v>
      </c>
      <c r="D393" s="48" t="s">
        <v>463</v>
      </c>
      <c r="E393" s="68">
        <v>717</v>
      </c>
      <c r="F393" s="90">
        <v>5.3999999999999999E-2</v>
      </c>
    </row>
    <row r="394" spans="1:6" x14ac:dyDescent="0.2">
      <c r="A394" s="44">
        <v>388</v>
      </c>
      <c r="B394" s="76">
        <v>383</v>
      </c>
      <c r="C394" s="48" t="s">
        <v>601</v>
      </c>
      <c r="D394" s="48" t="s">
        <v>465</v>
      </c>
      <c r="E394" s="68">
        <v>75</v>
      </c>
      <c r="F394" s="90">
        <v>5.2999999999999999E-2</v>
      </c>
    </row>
    <row r="395" spans="1:6" x14ac:dyDescent="0.2">
      <c r="A395" s="44">
        <v>389</v>
      </c>
      <c r="B395" s="76">
        <v>398</v>
      </c>
      <c r="C395" s="48" t="s">
        <v>621</v>
      </c>
      <c r="D395" s="48" t="s">
        <v>466</v>
      </c>
      <c r="E395" s="68">
        <v>82</v>
      </c>
      <c r="F395" s="90">
        <v>4.9000000000000002E-2</v>
      </c>
    </row>
    <row r="396" spans="1:6" x14ac:dyDescent="0.2">
      <c r="A396" s="44">
        <v>390</v>
      </c>
      <c r="B396" s="76">
        <v>195</v>
      </c>
      <c r="C396" s="48" t="s">
        <v>550</v>
      </c>
      <c r="D396" s="48" t="s">
        <v>467</v>
      </c>
      <c r="E396" s="68">
        <v>41</v>
      </c>
      <c r="F396" s="90">
        <v>4.9000000000000002E-2</v>
      </c>
    </row>
    <row r="397" spans="1:6" x14ac:dyDescent="0.2">
      <c r="A397" s="44">
        <v>391</v>
      </c>
      <c r="B397" s="76">
        <v>283</v>
      </c>
      <c r="C397" s="48" t="s">
        <v>507</v>
      </c>
      <c r="D397" s="48" t="s">
        <v>468</v>
      </c>
      <c r="E397" s="68">
        <v>25</v>
      </c>
      <c r="F397" s="90">
        <v>0.04</v>
      </c>
    </row>
    <row r="398" spans="1:6" x14ac:dyDescent="0.2">
      <c r="A398" s="44">
        <v>392</v>
      </c>
      <c r="B398" s="76">
        <v>397</v>
      </c>
      <c r="C398" s="48" t="s">
        <v>543</v>
      </c>
      <c r="D398" s="48" t="s">
        <v>469</v>
      </c>
      <c r="E398" s="68">
        <v>226</v>
      </c>
      <c r="F398" s="90">
        <v>0.04</v>
      </c>
    </row>
    <row r="399" spans="1:6" x14ac:dyDescent="0.2">
      <c r="A399" s="44">
        <v>393</v>
      </c>
      <c r="B399" s="76">
        <v>160</v>
      </c>
      <c r="C399" s="48" t="s">
        <v>594</v>
      </c>
      <c r="D399" s="48" t="s">
        <v>470</v>
      </c>
      <c r="E399" s="68">
        <v>170</v>
      </c>
      <c r="F399" s="90">
        <v>3.5000000000000003E-2</v>
      </c>
    </row>
    <row r="400" spans="1:6" x14ac:dyDescent="0.2">
      <c r="A400" s="44">
        <v>394</v>
      </c>
      <c r="B400" s="76">
        <v>374</v>
      </c>
      <c r="C400" s="48" t="s">
        <v>608</v>
      </c>
      <c r="D400" s="48" t="s">
        <v>459</v>
      </c>
      <c r="E400" s="68">
        <v>93</v>
      </c>
      <c r="F400" s="90">
        <v>3.2000000000000001E-2</v>
      </c>
    </row>
    <row r="401" spans="1:6" x14ac:dyDescent="0.2">
      <c r="A401" s="44">
        <v>395</v>
      </c>
      <c r="B401" s="76">
        <v>312</v>
      </c>
      <c r="C401" s="48" t="s">
        <v>505</v>
      </c>
      <c r="D401" s="48" t="s">
        <v>471</v>
      </c>
      <c r="E401" s="68">
        <v>35</v>
      </c>
      <c r="F401" s="90">
        <v>2.9000000000000001E-2</v>
      </c>
    </row>
    <row r="402" spans="1:6" x14ac:dyDescent="0.2">
      <c r="A402" s="44">
        <v>396</v>
      </c>
      <c r="B402" s="76">
        <v>401</v>
      </c>
      <c r="C402" s="48" t="s">
        <v>518</v>
      </c>
      <c r="D402" s="48" t="s">
        <v>473</v>
      </c>
      <c r="E402" s="68">
        <v>34</v>
      </c>
      <c r="F402" s="90">
        <v>2.9000000000000001E-2</v>
      </c>
    </row>
    <row r="403" spans="1:6" x14ac:dyDescent="0.2">
      <c r="A403" s="44">
        <v>397</v>
      </c>
      <c r="B403" s="76">
        <v>121</v>
      </c>
      <c r="C403" s="48" t="s">
        <v>515</v>
      </c>
      <c r="D403" s="48" t="s">
        <v>472</v>
      </c>
      <c r="E403" s="68">
        <v>910</v>
      </c>
      <c r="F403" s="90">
        <v>2.5999999999999999E-2</v>
      </c>
    </row>
    <row r="404" spans="1:6" x14ac:dyDescent="0.2">
      <c r="A404" s="44">
        <v>398</v>
      </c>
      <c r="B404" s="76">
        <v>386</v>
      </c>
      <c r="C404" s="48" t="s">
        <v>577</v>
      </c>
      <c r="D404" s="48" t="s">
        <v>474</v>
      </c>
      <c r="E404" s="68">
        <v>45</v>
      </c>
      <c r="F404" s="90">
        <v>2.1999999999999999E-2</v>
      </c>
    </row>
    <row r="405" spans="1:6" x14ac:dyDescent="0.2">
      <c r="A405" s="44">
        <v>399</v>
      </c>
      <c r="B405" s="76" t="e">
        <v>#N/A</v>
      </c>
      <c r="C405" s="48" t="s">
        <v>565</v>
      </c>
      <c r="D405" s="48" t="s">
        <v>477</v>
      </c>
      <c r="E405" s="68">
        <v>218</v>
      </c>
      <c r="F405" s="90">
        <v>1.4E-2</v>
      </c>
    </row>
    <row r="406" spans="1:6" x14ac:dyDescent="0.2">
      <c r="A406" s="44">
        <v>400</v>
      </c>
      <c r="B406" s="76">
        <v>389</v>
      </c>
      <c r="C406" s="48" t="s">
        <v>534</v>
      </c>
      <c r="D406" s="48" t="s">
        <v>476</v>
      </c>
      <c r="E406" s="68">
        <v>604</v>
      </c>
      <c r="F406" s="90">
        <v>1.2999999999999999E-2</v>
      </c>
    </row>
    <row r="407" spans="1:6" x14ac:dyDescent="0.2">
      <c r="A407" s="44">
        <v>401</v>
      </c>
      <c r="B407" s="76">
        <v>192</v>
      </c>
      <c r="C407" s="48" t="s">
        <v>496</v>
      </c>
      <c r="D407" s="48" t="s">
        <v>478</v>
      </c>
      <c r="E407" s="68">
        <v>902</v>
      </c>
      <c r="F407" s="90">
        <v>1.2E-2</v>
      </c>
    </row>
    <row r="408" spans="1:6" x14ac:dyDescent="0.2">
      <c r="A408" s="44">
        <v>402</v>
      </c>
      <c r="B408" s="76">
        <v>376</v>
      </c>
      <c r="C408" s="48" t="s">
        <v>516</v>
      </c>
      <c r="D408" s="48" t="s">
        <v>479</v>
      </c>
      <c r="E408" s="68">
        <v>1423</v>
      </c>
      <c r="F408" s="90">
        <v>6.0000000000000001E-3</v>
      </c>
    </row>
    <row r="409" spans="1:6" x14ac:dyDescent="0.2">
      <c r="A409" s="44">
        <v>403</v>
      </c>
      <c r="B409" s="76">
        <v>98</v>
      </c>
      <c r="C409" s="48" t="s">
        <v>531</v>
      </c>
      <c r="D409" s="48" t="s">
        <v>480</v>
      </c>
      <c r="E409" s="68">
        <v>1255</v>
      </c>
      <c r="F409" s="90">
        <v>6.0000000000000001E-3</v>
      </c>
    </row>
    <row r="410" spans="1:6" x14ac:dyDescent="0.2">
      <c r="A410" s="44">
        <v>404</v>
      </c>
      <c r="B410" s="76">
        <v>357</v>
      </c>
      <c r="C410" s="48" t="s">
        <v>594</v>
      </c>
      <c r="D410" s="48" t="s">
        <v>481</v>
      </c>
      <c r="E410" s="68">
        <v>308</v>
      </c>
      <c r="F410" s="90">
        <v>0</v>
      </c>
    </row>
    <row r="411" spans="1:6" x14ac:dyDescent="0.2">
      <c r="A411" s="44">
        <v>405</v>
      </c>
      <c r="B411" s="76">
        <v>396</v>
      </c>
      <c r="C411" s="48" t="s">
        <v>610</v>
      </c>
      <c r="D411" s="48" t="s">
        <v>482</v>
      </c>
      <c r="E411" s="68">
        <v>26</v>
      </c>
      <c r="F411" s="90">
        <v>0</v>
      </c>
    </row>
    <row r="412" spans="1:6" x14ac:dyDescent="0.2">
      <c r="A412" s="44">
        <v>406</v>
      </c>
      <c r="B412" s="76">
        <v>399</v>
      </c>
      <c r="C412" s="48" t="s">
        <v>507</v>
      </c>
      <c r="D412" s="48" t="s">
        <v>483</v>
      </c>
      <c r="E412" s="68">
        <v>28</v>
      </c>
      <c r="F412" s="90">
        <v>0</v>
      </c>
    </row>
    <row r="413" spans="1:6" x14ac:dyDescent="0.2">
      <c r="A413" s="44">
        <v>407</v>
      </c>
      <c r="B413" s="76">
        <v>290</v>
      </c>
      <c r="C413" s="48" t="s">
        <v>507</v>
      </c>
      <c r="D413" s="48" t="s">
        <v>484</v>
      </c>
      <c r="E413" s="68">
        <v>23</v>
      </c>
      <c r="F413" s="90">
        <v>0</v>
      </c>
    </row>
    <row r="414" spans="1:6" x14ac:dyDescent="0.2">
      <c r="A414" s="44">
        <v>408</v>
      </c>
      <c r="B414" s="76">
        <v>149</v>
      </c>
      <c r="C414" s="48" t="s">
        <v>505</v>
      </c>
      <c r="D414" s="48" t="s">
        <v>485</v>
      </c>
      <c r="E414" s="68">
        <v>268</v>
      </c>
      <c r="F414" s="90">
        <v>0</v>
      </c>
    </row>
    <row r="415" spans="1:6" x14ac:dyDescent="0.2">
      <c r="A415" s="44">
        <v>409</v>
      </c>
      <c r="B415" s="76" t="e">
        <v>#N/A</v>
      </c>
      <c r="C415" s="68" t="s">
        <v>633</v>
      </c>
      <c r="D415" s="48" t="s">
        <v>486</v>
      </c>
      <c r="E415" s="68">
        <v>17</v>
      </c>
      <c r="F415" s="90">
        <v>0</v>
      </c>
    </row>
    <row r="416" spans="1:6" x14ac:dyDescent="0.2">
      <c r="A416" s="44">
        <v>410</v>
      </c>
      <c r="B416" s="76" t="e">
        <v>#N/A</v>
      </c>
      <c r="C416" s="68" t="s">
        <v>633</v>
      </c>
      <c r="D416" s="48" t="s">
        <v>487</v>
      </c>
      <c r="E416" s="68">
        <v>21</v>
      </c>
      <c r="F416" s="90">
        <v>0</v>
      </c>
    </row>
    <row r="417" spans="1:6" x14ac:dyDescent="0.2">
      <c r="A417" s="44">
        <v>411</v>
      </c>
      <c r="B417" s="76" t="e">
        <v>#N/A</v>
      </c>
      <c r="C417" s="68" t="s">
        <v>633</v>
      </c>
      <c r="D417" s="48" t="s">
        <v>488</v>
      </c>
      <c r="E417" s="68">
        <v>32</v>
      </c>
      <c r="F417" s="90">
        <v>0</v>
      </c>
    </row>
    <row r="418" spans="1:6" x14ac:dyDescent="0.2">
      <c r="A418" s="44">
        <v>412</v>
      </c>
      <c r="B418" s="76">
        <v>404</v>
      </c>
      <c r="C418" s="48" t="s">
        <v>622</v>
      </c>
      <c r="D418" s="48" t="s">
        <v>489</v>
      </c>
      <c r="E418" s="68">
        <v>166</v>
      </c>
      <c r="F418" s="90">
        <v>0</v>
      </c>
    </row>
    <row r="419" spans="1:6" ht="13.5" thickBot="1" x14ac:dyDescent="0.25">
      <c r="A419" s="91">
        <v>413</v>
      </c>
      <c r="B419" s="92" t="e">
        <v>#N/A</v>
      </c>
      <c r="C419" s="93" t="s">
        <v>565</v>
      </c>
      <c r="D419" s="93" t="s">
        <v>490</v>
      </c>
      <c r="E419" s="94">
        <v>5512</v>
      </c>
      <c r="F419" s="95">
        <v>0</v>
      </c>
    </row>
  </sheetData>
  <phoneticPr fontId="0" type="noConversion"/>
  <printOptions horizontalCentered="1" gridLinesSet="0"/>
  <pageMargins left="1" right="1" top="1" bottom="1" header="0.5" footer="0.5"/>
  <pageSetup scale="97" fitToHeight="0"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19"/>
  <sheetViews>
    <sheetView showGridLines="0" zoomScaleNormal="100" workbookViewId="0">
      <selection activeCell="G1" sqref="G1"/>
    </sheetView>
  </sheetViews>
  <sheetFormatPr defaultRowHeight="12.75" x14ac:dyDescent="0.2"/>
  <cols>
    <col min="1" max="1" width="12.85546875" customWidth="1"/>
    <col min="2" max="2" width="12.7109375" style="47" customWidth="1"/>
    <col min="3" max="3" width="22.140625" style="9" bestFit="1" customWidth="1"/>
    <col min="4" max="4" width="13.140625" style="83" bestFit="1" customWidth="1"/>
    <col min="5" max="5" width="11.28515625" style="63" bestFit="1" customWidth="1"/>
    <col min="6" max="6" width="12.7109375" style="63" customWidth="1"/>
  </cols>
  <sheetData>
    <row r="1" spans="1:6" ht="15.75" customHeight="1" x14ac:dyDescent="0.2">
      <c r="A1" s="18" t="s">
        <v>64</v>
      </c>
      <c r="C1" s="8"/>
    </row>
    <row r="2" spans="1:6" ht="15.75" x14ac:dyDescent="0.25">
      <c r="A2" s="18" t="s">
        <v>53</v>
      </c>
      <c r="C2" s="49"/>
      <c r="D2" s="84"/>
      <c r="E2" s="64"/>
      <c r="F2" s="46" t="s">
        <v>52</v>
      </c>
    </row>
    <row r="3" spans="1:6" ht="15.75" customHeight="1" x14ac:dyDescent="0.25">
      <c r="A3" t="s">
        <v>67</v>
      </c>
      <c r="C3" s="49"/>
      <c r="D3" s="84"/>
      <c r="E3" s="64"/>
      <c r="F3" s="60">
        <f>+Instructions!C18</f>
        <v>413</v>
      </c>
    </row>
    <row r="4" spans="1:6" ht="15.75" customHeight="1" x14ac:dyDescent="0.2">
      <c r="A4" t="s">
        <v>54</v>
      </c>
    </row>
    <row r="5" spans="1:6" ht="16.5" customHeight="1" thickBot="1" x14ac:dyDescent="0.25">
      <c r="A5" s="7" t="str">
        <f>+Instructions!C15</f>
        <v>Entergy Texas, Inc.</v>
      </c>
    </row>
    <row r="6" spans="1:6" ht="27" customHeight="1" thickBot="1" x14ac:dyDescent="0.25">
      <c r="A6" s="77" t="s">
        <v>78</v>
      </c>
      <c r="B6" s="78" t="s">
        <v>79</v>
      </c>
      <c r="C6" s="79" t="s">
        <v>50</v>
      </c>
      <c r="D6" s="85" t="s">
        <v>51</v>
      </c>
      <c r="E6" s="79" t="s">
        <v>65</v>
      </c>
      <c r="F6" s="81" t="s">
        <v>80</v>
      </c>
    </row>
    <row r="7" spans="1:6" ht="13.5" customHeight="1" x14ac:dyDescent="0.2">
      <c r="A7" s="45">
        <v>1</v>
      </c>
      <c r="B7" s="76">
        <v>3</v>
      </c>
      <c r="C7" s="69" t="s">
        <v>493</v>
      </c>
      <c r="D7" s="69" t="s">
        <v>82</v>
      </c>
      <c r="E7" s="69">
        <v>429</v>
      </c>
      <c r="F7" s="89">
        <v>2556.9</v>
      </c>
    </row>
    <row r="8" spans="1:6" ht="12.75" customHeight="1" x14ac:dyDescent="0.2">
      <c r="A8" s="44">
        <v>2</v>
      </c>
      <c r="B8" s="76">
        <v>147</v>
      </c>
      <c r="C8" s="48" t="s">
        <v>557</v>
      </c>
      <c r="D8" s="82" t="s">
        <v>181</v>
      </c>
      <c r="E8" s="68">
        <v>19</v>
      </c>
      <c r="F8" s="90">
        <v>2043.6</v>
      </c>
    </row>
    <row r="9" spans="1:6" ht="12.75" customHeight="1" x14ac:dyDescent="0.2">
      <c r="A9" s="44">
        <v>3</v>
      </c>
      <c r="B9" s="76">
        <v>153</v>
      </c>
      <c r="C9" s="48" t="s">
        <v>499</v>
      </c>
      <c r="D9" s="82" t="s">
        <v>112</v>
      </c>
      <c r="E9" s="68">
        <v>593</v>
      </c>
      <c r="F9" s="90">
        <v>1328</v>
      </c>
    </row>
    <row r="10" spans="1:6" ht="12.75" customHeight="1" x14ac:dyDescent="0.2">
      <c r="A10" s="44">
        <v>4</v>
      </c>
      <c r="B10" s="76">
        <v>76</v>
      </c>
      <c r="C10" s="48" t="s">
        <v>494</v>
      </c>
      <c r="D10" s="82" t="s">
        <v>87</v>
      </c>
      <c r="E10" s="68">
        <v>1201</v>
      </c>
      <c r="F10" s="90">
        <v>1308.2</v>
      </c>
    </row>
    <row r="11" spans="1:6" ht="12.75" customHeight="1" x14ac:dyDescent="0.2">
      <c r="A11" s="44">
        <v>5</v>
      </c>
      <c r="B11" s="76">
        <v>106</v>
      </c>
      <c r="C11" s="48" t="s">
        <v>494</v>
      </c>
      <c r="D11" s="82" t="s">
        <v>83</v>
      </c>
      <c r="E11" s="68">
        <v>1496</v>
      </c>
      <c r="F11" s="90">
        <v>1297.9000000000001</v>
      </c>
    </row>
    <row r="12" spans="1:6" ht="12.75" customHeight="1" x14ac:dyDescent="0.2">
      <c r="A12" s="44">
        <v>6</v>
      </c>
      <c r="B12" s="76">
        <v>25</v>
      </c>
      <c r="C12" s="48" t="s">
        <v>495</v>
      </c>
      <c r="D12" s="82" t="s">
        <v>84</v>
      </c>
      <c r="E12" s="68">
        <v>53</v>
      </c>
      <c r="F12" s="90">
        <v>1210</v>
      </c>
    </row>
    <row r="13" spans="1:6" ht="12.75" customHeight="1" x14ac:dyDescent="0.2">
      <c r="A13" s="44">
        <v>7</v>
      </c>
      <c r="B13" s="76">
        <v>10</v>
      </c>
      <c r="C13" s="48" t="s">
        <v>513</v>
      </c>
      <c r="D13" s="82" t="s">
        <v>109</v>
      </c>
      <c r="E13" s="68">
        <v>609</v>
      </c>
      <c r="F13" s="90">
        <v>1203.9000000000001</v>
      </c>
    </row>
    <row r="14" spans="1:6" ht="12.75" customHeight="1" x14ac:dyDescent="0.2">
      <c r="A14" s="44">
        <v>8</v>
      </c>
      <c r="B14" s="76">
        <v>82</v>
      </c>
      <c r="C14" s="48" t="s">
        <v>507</v>
      </c>
      <c r="D14" s="82" t="s">
        <v>102</v>
      </c>
      <c r="E14" s="68">
        <v>10</v>
      </c>
      <c r="F14" s="90">
        <v>1126.5999999999999</v>
      </c>
    </row>
    <row r="15" spans="1:6" ht="12.75" customHeight="1" x14ac:dyDescent="0.2">
      <c r="A15" s="44">
        <v>9</v>
      </c>
      <c r="B15" s="76">
        <v>299</v>
      </c>
      <c r="C15" s="48" t="s">
        <v>530</v>
      </c>
      <c r="D15" s="82" t="s">
        <v>135</v>
      </c>
      <c r="E15" s="68">
        <v>817</v>
      </c>
      <c r="F15" s="90">
        <v>1001.4</v>
      </c>
    </row>
    <row r="16" spans="1:6" ht="12.75" customHeight="1" x14ac:dyDescent="0.2">
      <c r="A16" s="44">
        <v>10</v>
      </c>
      <c r="B16" s="76">
        <v>58</v>
      </c>
      <c r="C16" s="48" t="s">
        <v>530</v>
      </c>
      <c r="D16" s="82" t="s">
        <v>153</v>
      </c>
      <c r="E16" s="68">
        <v>877</v>
      </c>
      <c r="F16" s="90">
        <v>900.1</v>
      </c>
    </row>
    <row r="17" spans="1:6" ht="12.75" customHeight="1" x14ac:dyDescent="0.2">
      <c r="A17" s="44">
        <v>11</v>
      </c>
      <c r="B17" s="76">
        <v>39</v>
      </c>
      <c r="C17" s="48" t="s">
        <v>493</v>
      </c>
      <c r="D17" s="82" t="s">
        <v>88</v>
      </c>
      <c r="E17" s="68">
        <v>358</v>
      </c>
      <c r="F17" s="90">
        <v>886.6</v>
      </c>
    </row>
    <row r="18" spans="1:6" ht="12.75" customHeight="1" x14ac:dyDescent="0.2">
      <c r="A18" s="44">
        <v>12</v>
      </c>
      <c r="B18" s="76">
        <v>8</v>
      </c>
      <c r="C18" s="48" t="s">
        <v>512</v>
      </c>
      <c r="D18" s="82" t="s">
        <v>108</v>
      </c>
      <c r="E18" s="68">
        <v>315</v>
      </c>
      <c r="F18" s="90">
        <v>778.6</v>
      </c>
    </row>
    <row r="19" spans="1:6" ht="12.75" customHeight="1" x14ac:dyDescent="0.2">
      <c r="A19" s="44">
        <v>13</v>
      </c>
      <c r="B19" s="76">
        <v>52</v>
      </c>
      <c r="C19" s="48" t="s">
        <v>501</v>
      </c>
      <c r="D19" s="82" t="s">
        <v>100</v>
      </c>
      <c r="E19" s="68">
        <v>4574</v>
      </c>
      <c r="F19" s="90">
        <v>770.6</v>
      </c>
    </row>
    <row r="20" spans="1:6" ht="12.75" customHeight="1" x14ac:dyDescent="0.2">
      <c r="A20" s="44">
        <v>14</v>
      </c>
      <c r="B20" s="76">
        <v>99</v>
      </c>
      <c r="C20" s="48" t="s">
        <v>559</v>
      </c>
      <c r="D20" s="82" t="s">
        <v>185</v>
      </c>
      <c r="E20" s="68">
        <v>1038</v>
      </c>
      <c r="F20" s="90">
        <v>769.3</v>
      </c>
    </row>
    <row r="21" spans="1:6" ht="12.75" customHeight="1" x14ac:dyDescent="0.2">
      <c r="A21" s="44">
        <v>15</v>
      </c>
      <c r="B21" s="76">
        <v>43</v>
      </c>
      <c r="C21" s="48" t="s">
        <v>498</v>
      </c>
      <c r="D21" s="82" t="s">
        <v>89</v>
      </c>
      <c r="E21" s="68">
        <v>372</v>
      </c>
      <c r="F21" s="90">
        <v>741.6</v>
      </c>
    </row>
    <row r="22" spans="1:6" ht="12.75" customHeight="1" x14ac:dyDescent="0.2">
      <c r="A22" s="44">
        <v>16</v>
      </c>
      <c r="B22" s="76">
        <v>103</v>
      </c>
      <c r="C22" s="48" t="s">
        <v>545</v>
      </c>
      <c r="D22" s="82" t="s">
        <v>158</v>
      </c>
      <c r="E22" s="68">
        <v>523</v>
      </c>
      <c r="F22" s="90">
        <v>710.5</v>
      </c>
    </row>
    <row r="23" spans="1:6" ht="12.75" customHeight="1" x14ac:dyDescent="0.2">
      <c r="A23" s="44">
        <v>17</v>
      </c>
      <c r="B23" s="76">
        <v>80</v>
      </c>
      <c r="C23" s="48" t="s">
        <v>552</v>
      </c>
      <c r="D23" s="82" t="s">
        <v>168</v>
      </c>
      <c r="E23" s="68">
        <v>138</v>
      </c>
      <c r="F23" s="90">
        <v>699.2</v>
      </c>
    </row>
    <row r="24" spans="1:6" ht="12.75" customHeight="1" x14ac:dyDescent="0.2">
      <c r="A24" s="44">
        <v>18</v>
      </c>
      <c r="B24" s="76">
        <v>19</v>
      </c>
      <c r="C24" s="48" t="s">
        <v>511</v>
      </c>
      <c r="D24" s="82" t="s">
        <v>107</v>
      </c>
      <c r="E24" s="68">
        <v>1319</v>
      </c>
      <c r="F24" s="90">
        <v>681.9</v>
      </c>
    </row>
    <row r="25" spans="1:6" ht="12.75" customHeight="1" x14ac:dyDescent="0.2">
      <c r="A25" s="44">
        <v>19</v>
      </c>
      <c r="B25" s="76">
        <v>61</v>
      </c>
      <c r="C25" s="48" t="s">
        <v>510</v>
      </c>
      <c r="D25" s="82" t="s">
        <v>106</v>
      </c>
      <c r="E25" s="68">
        <v>822</v>
      </c>
      <c r="F25" s="90">
        <v>680.8</v>
      </c>
    </row>
    <row r="26" spans="1:6" ht="12.75" customHeight="1" x14ac:dyDescent="0.2">
      <c r="A26" s="44">
        <v>20</v>
      </c>
      <c r="B26" s="76">
        <v>167</v>
      </c>
      <c r="C26" s="48" t="s">
        <v>497</v>
      </c>
      <c r="D26" s="82" t="s">
        <v>86</v>
      </c>
      <c r="E26" s="68">
        <v>3449</v>
      </c>
      <c r="F26" s="90">
        <v>679.1</v>
      </c>
    </row>
    <row r="27" spans="1:6" ht="12.75" customHeight="1" x14ac:dyDescent="0.2">
      <c r="A27" s="44">
        <v>21</v>
      </c>
      <c r="B27" s="76">
        <v>312</v>
      </c>
      <c r="C27" s="48" t="s">
        <v>514</v>
      </c>
      <c r="D27" s="82" t="s">
        <v>111</v>
      </c>
      <c r="E27" s="68">
        <v>762</v>
      </c>
      <c r="F27" s="90">
        <v>669.7</v>
      </c>
    </row>
    <row r="28" spans="1:6" ht="12.75" customHeight="1" x14ac:dyDescent="0.2">
      <c r="A28" s="44">
        <v>22</v>
      </c>
      <c r="B28" s="76">
        <v>149</v>
      </c>
      <c r="C28" s="48" t="s">
        <v>504</v>
      </c>
      <c r="D28" s="82" t="s">
        <v>96</v>
      </c>
      <c r="E28" s="68">
        <v>4099</v>
      </c>
      <c r="F28" s="90">
        <v>660.9</v>
      </c>
    </row>
    <row r="29" spans="1:6" ht="12.75" customHeight="1" x14ac:dyDescent="0.2">
      <c r="A29" s="44">
        <v>23</v>
      </c>
      <c r="B29" s="76">
        <v>57</v>
      </c>
      <c r="C29" s="48" t="s">
        <v>492</v>
      </c>
      <c r="D29" s="82" t="s">
        <v>103</v>
      </c>
      <c r="E29" s="68">
        <v>124</v>
      </c>
      <c r="F29" s="90">
        <v>614.70000000000005</v>
      </c>
    </row>
    <row r="30" spans="1:6" ht="12.75" customHeight="1" x14ac:dyDescent="0.2">
      <c r="A30" s="44">
        <v>24</v>
      </c>
      <c r="B30" s="76">
        <v>120</v>
      </c>
      <c r="C30" s="48" t="s">
        <v>491</v>
      </c>
      <c r="D30" s="82" t="s">
        <v>91</v>
      </c>
      <c r="E30" s="68">
        <v>2575</v>
      </c>
      <c r="F30" s="90">
        <v>604.4</v>
      </c>
    </row>
    <row r="31" spans="1:6" ht="12.75" customHeight="1" x14ac:dyDescent="0.2">
      <c r="A31" s="44">
        <v>25</v>
      </c>
      <c r="B31" s="76">
        <v>184</v>
      </c>
      <c r="C31" s="48" t="s">
        <v>508</v>
      </c>
      <c r="D31" s="82" t="s">
        <v>104</v>
      </c>
      <c r="E31" s="68">
        <v>1254</v>
      </c>
      <c r="F31" s="90">
        <v>599.1</v>
      </c>
    </row>
    <row r="32" spans="1:6" ht="12.75" customHeight="1" x14ac:dyDescent="0.2">
      <c r="A32" s="44">
        <v>26</v>
      </c>
      <c r="B32" s="76">
        <v>338</v>
      </c>
      <c r="C32" s="48" t="s">
        <v>491</v>
      </c>
      <c r="D32" s="82" t="s">
        <v>81</v>
      </c>
      <c r="E32" s="68">
        <v>2637</v>
      </c>
      <c r="F32" s="90">
        <v>589.70000000000005</v>
      </c>
    </row>
    <row r="33" spans="1:6" ht="12.75" customHeight="1" x14ac:dyDescent="0.2">
      <c r="A33" s="44">
        <v>27</v>
      </c>
      <c r="B33" s="76">
        <v>143</v>
      </c>
      <c r="C33" s="48" t="s">
        <v>576</v>
      </c>
      <c r="D33" s="82" t="s">
        <v>222</v>
      </c>
      <c r="E33" s="68">
        <v>1115</v>
      </c>
      <c r="F33" s="90">
        <v>589.29999999999995</v>
      </c>
    </row>
    <row r="34" spans="1:6" ht="12.75" customHeight="1" x14ac:dyDescent="0.2">
      <c r="A34" s="44">
        <v>28</v>
      </c>
      <c r="B34" s="76">
        <v>105</v>
      </c>
      <c r="C34" s="48" t="s">
        <v>521</v>
      </c>
      <c r="D34" s="82" t="s">
        <v>184</v>
      </c>
      <c r="E34" s="68">
        <v>863</v>
      </c>
      <c r="F34" s="90">
        <v>588.70000000000005</v>
      </c>
    </row>
    <row r="35" spans="1:6" ht="12.75" customHeight="1" x14ac:dyDescent="0.2">
      <c r="A35" s="44">
        <v>29</v>
      </c>
      <c r="B35" s="76">
        <v>255</v>
      </c>
      <c r="C35" s="48" t="s">
        <v>539</v>
      </c>
      <c r="D35" s="82" t="s">
        <v>209</v>
      </c>
      <c r="E35" s="68">
        <v>2149</v>
      </c>
      <c r="F35" s="90">
        <v>588.6</v>
      </c>
    </row>
    <row r="36" spans="1:6" ht="12.75" customHeight="1" x14ac:dyDescent="0.2">
      <c r="A36" s="44">
        <v>30</v>
      </c>
      <c r="B36" s="76">
        <v>194</v>
      </c>
      <c r="C36" s="48" t="s">
        <v>536</v>
      </c>
      <c r="D36" s="82" t="s">
        <v>142</v>
      </c>
      <c r="E36" s="68">
        <v>1135</v>
      </c>
      <c r="F36" s="90">
        <v>586.1</v>
      </c>
    </row>
    <row r="37" spans="1:6" ht="12.75" customHeight="1" x14ac:dyDescent="0.2">
      <c r="A37" s="44">
        <v>31</v>
      </c>
      <c r="B37" s="76">
        <v>28</v>
      </c>
      <c r="C37" s="48" t="s">
        <v>517</v>
      </c>
      <c r="D37" s="82" t="s">
        <v>117</v>
      </c>
      <c r="E37" s="68">
        <v>1117</v>
      </c>
      <c r="F37" s="90">
        <v>584.4</v>
      </c>
    </row>
    <row r="38" spans="1:6" ht="12.75" customHeight="1" x14ac:dyDescent="0.2">
      <c r="A38" s="44">
        <v>32</v>
      </c>
      <c r="B38" s="76">
        <v>314</v>
      </c>
      <c r="C38" s="48" t="s">
        <v>543</v>
      </c>
      <c r="D38" s="82" t="s">
        <v>155</v>
      </c>
      <c r="E38" s="68">
        <v>2045</v>
      </c>
      <c r="F38" s="90">
        <v>583.1</v>
      </c>
    </row>
    <row r="39" spans="1:6" ht="12.75" customHeight="1" x14ac:dyDescent="0.2">
      <c r="A39" s="44">
        <v>33</v>
      </c>
      <c r="B39" s="76">
        <v>205</v>
      </c>
      <c r="C39" s="48" t="s">
        <v>498</v>
      </c>
      <c r="D39" s="82" t="s">
        <v>125</v>
      </c>
      <c r="E39" s="68">
        <v>555</v>
      </c>
      <c r="F39" s="90">
        <v>556.4</v>
      </c>
    </row>
    <row r="40" spans="1:6" ht="12.75" customHeight="1" x14ac:dyDescent="0.2">
      <c r="A40" s="44">
        <v>34</v>
      </c>
      <c r="B40" s="76">
        <v>32</v>
      </c>
      <c r="C40" s="48" t="s">
        <v>533</v>
      </c>
      <c r="D40" s="82" t="s">
        <v>138</v>
      </c>
      <c r="E40" s="68">
        <v>1661</v>
      </c>
      <c r="F40" s="90">
        <v>549.70000000000005</v>
      </c>
    </row>
    <row r="41" spans="1:6" ht="12.75" customHeight="1" x14ac:dyDescent="0.2">
      <c r="A41" s="44">
        <v>35</v>
      </c>
      <c r="B41" s="76">
        <v>116</v>
      </c>
      <c r="C41" s="48" t="s">
        <v>581</v>
      </c>
      <c r="D41" s="82" t="s">
        <v>234</v>
      </c>
      <c r="E41" s="68">
        <v>615</v>
      </c>
      <c r="F41" s="90">
        <v>542.5</v>
      </c>
    </row>
    <row r="42" spans="1:6" ht="12.75" customHeight="1" x14ac:dyDescent="0.2">
      <c r="A42" s="44">
        <v>36</v>
      </c>
      <c r="B42" s="76">
        <v>296</v>
      </c>
      <c r="C42" s="48" t="s">
        <v>515</v>
      </c>
      <c r="D42" s="82" t="s">
        <v>114</v>
      </c>
      <c r="E42" s="68">
        <v>1281</v>
      </c>
      <c r="F42" s="90">
        <v>536.4</v>
      </c>
    </row>
    <row r="43" spans="1:6" ht="12.75" customHeight="1" x14ac:dyDescent="0.2">
      <c r="A43" s="44">
        <v>37</v>
      </c>
      <c r="B43" s="76">
        <v>100</v>
      </c>
      <c r="C43" s="48" t="s">
        <v>522</v>
      </c>
      <c r="D43" s="82" t="s">
        <v>122</v>
      </c>
      <c r="E43" s="68">
        <v>1185</v>
      </c>
      <c r="F43" s="90">
        <v>531.6</v>
      </c>
    </row>
    <row r="44" spans="1:6" ht="12.75" customHeight="1" x14ac:dyDescent="0.2">
      <c r="A44" s="44">
        <v>38</v>
      </c>
      <c r="B44" s="76">
        <v>234</v>
      </c>
      <c r="C44" s="48" t="s">
        <v>491</v>
      </c>
      <c r="D44" s="82" t="s">
        <v>115</v>
      </c>
      <c r="E44" s="68">
        <v>470</v>
      </c>
      <c r="F44" s="90">
        <v>528.6</v>
      </c>
    </row>
    <row r="45" spans="1:6" ht="12.75" customHeight="1" x14ac:dyDescent="0.2">
      <c r="A45" s="44">
        <v>39</v>
      </c>
      <c r="B45" s="76">
        <v>228</v>
      </c>
      <c r="C45" s="48" t="s">
        <v>502</v>
      </c>
      <c r="D45" s="82" t="s">
        <v>213</v>
      </c>
      <c r="E45" s="68">
        <v>1470</v>
      </c>
      <c r="F45" s="90">
        <v>512.20000000000005</v>
      </c>
    </row>
    <row r="46" spans="1:6" ht="12.75" customHeight="1" x14ac:dyDescent="0.2">
      <c r="A46" s="44">
        <v>40</v>
      </c>
      <c r="B46" s="76">
        <v>358</v>
      </c>
      <c r="C46" s="48" t="s">
        <v>584</v>
      </c>
      <c r="D46" s="82" t="s">
        <v>290</v>
      </c>
      <c r="E46" s="68">
        <v>763</v>
      </c>
      <c r="F46" s="90">
        <v>486.4</v>
      </c>
    </row>
    <row r="47" spans="1:6" ht="12.75" customHeight="1" x14ac:dyDescent="0.2">
      <c r="A47" s="44">
        <v>41</v>
      </c>
      <c r="B47" s="76">
        <v>101</v>
      </c>
      <c r="C47" s="48" t="s">
        <v>503</v>
      </c>
      <c r="D47" s="82" t="s">
        <v>95</v>
      </c>
      <c r="E47" s="68">
        <v>33</v>
      </c>
      <c r="F47" s="90">
        <v>483.1</v>
      </c>
    </row>
    <row r="48" spans="1:6" ht="12.75" customHeight="1" x14ac:dyDescent="0.2">
      <c r="A48" s="44">
        <v>42</v>
      </c>
      <c r="B48" s="76">
        <v>45</v>
      </c>
      <c r="C48" s="48" t="s">
        <v>551</v>
      </c>
      <c r="D48" s="82" t="s">
        <v>167</v>
      </c>
      <c r="E48" s="68">
        <v>596</v>
      </c>
      <c r="F48" s="90">
        <v>473.8</v>
      </c>
    </row>
    <row r="49" spans="1:6" ht="12.75" customHeight="1" x14ac:dyDescent="0.2">
      <c r="A49" s="44">
        <v>43</v>
      </c>
      <c r="B49" s="76">
        <v>50</v>
      </c>
      <c r="C49" s="48" t="s">
        <v>506</v>
      </c>
      <c r="D49" s="82" t="s">
        <v>101</v>
      </c>
      <c r="E49" s="68">
        <v>2289</v>
      </c>
      <c r="F49" s="90">
        <v>472.3</v>
      </c>
    </row>
    <row r="50" spans="1:6" ht="12.75" customHeight="1" x14ac:dyDescent="0.2">
      <c r="A50" s="44">
        <v>44</v>
      </c>
      <c r="B50" s="76">
        <v>5</v>
      </c>
      <c r="C50" s="48" t="s">
        <v>535</v>
      </c>
      <c r="D50" s="82" t="s">
        <v>141</v>
      </c>
      <c r="E50" s="68">
        <v>3076</v>
      </c>
      <c r="F50" s="90">
        <v>465.2</v>
      </c>
    </row>
    <row r="51" spans="1:6" ht="12.75" customHeight="1" x14ac:dyDescent="0.2">
      <c r="A51" s="44">
        <v>45</v>
      </c>
      <c r="B51" s="76">
        <v>212</v>
      </c>
      <c r="C51" s="48" t="s">
        <v>505</v>
      </c>
      <c r="D51" s="82" t="s">
        <v>98</v>
      </c>
      <c r="E51" s="68">
        <v>553</v>
      </c>
      <c r="F51" s="90">
        <v>455.2</v>
      </c>
    </row>
    <row r="52" spans="1:6" ht="12.75" customHeight="1" x14ac:dyDescent="0.2">
      <c r="A52" s="44">
        <v>46</v>
      </c>
      <c r="B52" s="76">
        <v>218</v>
      </c>
      <c r="C52" s="48" t="s">
        <v>494</v>
      </c>
      <c r="D52" s="82" t="s">
        <v>97</v>
      </c>
      <c r="E52" s="68">
        <v>1481</v>
      </c>
      <c r="F52" s="90">
        <v>452.7</v>
      </c>
    </row>
    <row r="53" spans="1:6" ht="12.75" customHeight="1" x14ac:dyDescent="0.2">
      <c r="A53" s="44">
        <v>47</v>
      </c>
      <c r="B53" s="76">
        <v>331</v>
      </c>
      <c r="C53" s="48" t="s">
        <v>492</v>
      </c>
      <c r="D53" s="82" t="s">
        <v>154</v>
      </c>
      <c r="E53" s="68">
        <v>1439</v>
      </c>
      <c r="F53" s="90">
        <v>448.9</v>
      </c>
    </row>
    <row r="54" spans="1:6" ht="12.75" customHeight="1" x14ac:dyDescent="0.2">
      <c r="A54" s="44">
        <v>48</v>
      </c>
      <c r="B54" s="76">
        <v>235</v>
      </c>
      <c r="C54" s="48" t="s">
        <v>528</v>
      </c>
      <c r="D54" s="82" t="s">
        <v>193</v>
      </c>
      <c r="E54" s="68">
        <v>1194</v>
      </c>
      <c r="F54" s="90">
        <v>445.4</v>
      </c>
    </row>
    <row r="55" spans="1:6" ht="12.75" customHeight="1" x14ac:dyDescent="0.2">
      <c r="A55" s="44">
        <v>49</v>
      </c>
      <c r="B55" s="76" t="e">
        <v>#N/A</v>
      </c>
      <c r="C55" s="48" t="s">
        <v>565</v>
      </c>
      <c r="D55" s="82" t="s">
        <v>194</v>
      </c>
      <c r="E55" s="68">
        <v>98</v>
      </c>
      <c r="F55" s="90">
        <v>430.1</v>
      </c>
    </row>
    <row r="56" spans="1:6" ht="12.75" customHeight="1" x14ac:dyDescent="0.2">
      <c r="A56" s="44">
        <v>50</v>
      </c>
      <c r="B56" s="76">
        <v>114</v>
      </c>
      <c r="C56" s="48" t="s">
        <v>497</v>
      </c>
      <c r="D56" s="82" t="s">
        <v>99</v>
      </c>
      <c r="E56" s="68">
        <v>2053</v>
      </c>
      <c r="F56" s="90">
        <v>426.7</v>
      </c>
    </row>
    <row r="57" spans="1:6" ht="12.75" customHeight="1" x14ac:dyDescent="0.2">
      <c r="A57" s="44">
        <v>51</v>
      </c>
      <c r="B57" s="76">
        <v>168</v>
      </c>
      <c r="C57" s="48" t="s">
        <v>503</v>
      </c>
      <c r="D57" s="82" t="s">
        <v>292</v>
      </c>
      <c r="E57" s="68">
        <v>95</v>
      </c>
      <c r="F57" s="90">
        <v>426.4</v>
      </c>
    </row>
    <row r="58" spans="1:6" ht="12.75" customHeight="1" x14ac:dyDescent="0.2">
      <c r="A58" s="44">
        <v>52</v>
      </c>
      <c r="B58" s="76">
        <v>344</v>
      </c>
      <c r="C58" s="48" t="s">
        <v>546</v>
      </c>
      <c r="D58" s="82" t="s">
        <v>287</v>
      </c>
      <c r="E58" s="68">
        <v>2092</v>
      </c>
      <c r="F58" s="90">
        <v>425.2</v>
      </c>
    </row>
    <row r="59" spans="1:6" ht="12.75" customHeight="1" x14ac:dyDescent="0.2">
      <c r="A59" s="44">
        <v>53</v>
      </c>
      <c r="B59" s="76">
        <v>248</v>
      </c>
      <c r="C59" s="48" t="s">
        <v>524</v>
      </c>
      <c r="D59" s="82" t="s">
        <v>160</v>
      </c>
      <c r="E59" s="68">
        <v>776</v>
      </c>
      <c r="F59" s="90">
        <v>423.2</v>
      </c>
    </row>
    <row r="60" spans="1:6" ht="12.75" customHeight="1" x14ac:dyDescent="0.2">
      <c r="A60" s="44">
        <v>54</v>
      </c>
      <c r="B60" s="76">
        <v>355</v>
      </c>
      <c r="C60" s="48" t="s">
        <v>500</v>
      </c>
      <c r="D60" s="82" t="s">
        <v>92</v>
      </c>
      <c r="E60" s="68">
        <v>2074</v>
      </c>
      <c r="F60" s="90">
        <v>420</v>
      </c>
    </row>
    <row r="61" spans="1:6" ht="12.75" customHeight="1" x14ac:dyDescent="0.2">
      <c r="A61" s="44">
        <v>55</v>
      </c>
      <c r="B61" s="76">
        <v>29</v>
      </c>
      <c r="C61" s="48" t="s">
        <v>499</v>
      </c>
      <c r="D61" s="82" t="s">
        <v>133</v>
      </c>
      <c r="E61" s="68">
        <v>1293</v>
      </c>
      <c r="F61" s="90">
        <v>419.4</v>
      </c>
    </row>
    <row r="62" spans="1:6" ht="12.75" customHeight="1" x14ac:dyDescent="0.2">
      <c r="A62" s="44">
        <v>56</v>
      </c>
      <c r="B62" s="76">
        <v>90</v>
      </c>
      <c r="C62" s="48" t="s">
        <v>524</v>
      </c>
      <c r="D62" s="82" t="s">
        <v>124</v>
      </c>
      <c r="E62" s="68">
        <v>1677</v>
      </c>
      <c r="F62" s="90">
        <v>418.4</v>
      </c>
    </row>
    <row r="63" spans="1:6" ht="12.75" customHeight="1" x14ac:dyDescent="0.2">
      <c r="A63" s="44">
        <v>57</v>
      </c>
      <c r="B63" s="76">
        <v>37</v>
      </c>
      <c r="C63" s="48" t="s">
        <v>536</v>
      </c>
      <c r="D63" s="82" t="s">
        <v>175</v>
      </c>
      <c r="E63" s="68">
        <v>1602</v>
      </c>
      <c r="F63" s="90">
        <v>405.9</v>
      </c>
    </row>
    <row r="64" spans="1:6" ht="12.75" customHeight="1" x14ac:dyDescent="0.2">
      <c r="A64" s="44">
        <v>58</v>
      </c>
      <c r="B64" s="76">
        <v>156</v>
      </c>
      <c r="C64" s="48" t="s">
        <v>539</v>
      </c>
      <c r="D64" s="82" t="s">
        <v>147</v>
      </c>
      <c r="E64" s="68">
        <v>1548</v>
      </c>
      <c r="F64" s="90">
        <v>405.8</v>
      </c>
    </row>
    <row r="65" spans="1:6" ht="12.75" customHeight="1" x14ac:dyDescent="0.2">
      <c r="A65" s="44">
        <v>59</v>
      </c>
      <c r="B65" s="76">
        <v>6</v>
      </c>
      <c r="C65" s="48" t="s">
        <v>562</v>
      </c>
      <c r="D65" s="82" t="s">
        <v>196</v>
      </c>
      <c r="E65" s="68">
        <v>672</v>
      </c>
      <c r="F65" s="90">
        <v>403.3</v>
      </c>
    </row>
    <row r="66" spans="1:6" ht="12.75" customHeight="1" x14ac:dyDescent="0.2">
      <c r="A66" s="44">
        <v>60</v>
      </c>
      <c r="B66" s="76">
        <v>316</v>
      </c>
      <c r="C66" s="48" t="s">
        <v>499</v>
      </c>
      <c r="D66" s="82" t="s">
        <v>90</v>
      </c>
      <c r="E66" s="68">
        <v>713</v>
      </c>
      <c r="F66" s="90">
        <v>402.2</v>
      </c>
    </row>
    <row r="67" spans="1:6" ht="12.75" customHeight="1" x14ac:dyDescent="0.2">
      <c r="A67" s="44">
        <v>61</v>
      </c>
      <c r="B67" s="76">
        <v>44</v>
      </c>
      <c r="C67" s="48" t="s">
        <v>556</v>
      </c>
      <c r="D67" s="82" t="s">
        <v>180</v>
      </c>
      <c r="E67" s="68">
        <v>3171</v>
      </c>
      <c r="F67" s="90">
        <v>394.8</v>
      </c>
    </row>
    <row r="68" spans="1:6" ht="12.75" customHeight="1" x14ac:dyDescent="0.2">
      <c r="A68" s="44">
        <v>62</v>
      </c>
      <c r="B68" s="76">
        <v>117</v>
      </c>
      <c r="C68" s="48" t="s">
        <v>541</v>
      </c>
      <c r="D68" s="82" t="s">
        <v>151</v>
      </c>
      <c r="E68" s="68">
        <v>2375</v>
      </c>
      <c r="F68" s="90">
        <v>394.5</v>
      </c>
    </row>
    <row r="69" spans="1:6" ht="12.75" customHeight="1" x14ac:dyDescent="0.2">
      <c r="A69" s="44">
        <v>63</v>
      </c>
      <c r="B69" s="76">
        <v>95</v>
      </c>
      <c r="C69" s="48" t="s">
        <v>501</v>
      </c>
      <c r="D69" s="82" t="s">
        <v>187</v>
      </c>
      <c r="E69" s="68">
        <v>3129</v>
      </c>
      <c r="F69" s="90">
        <v>385</v>
      </c>
    </row>
    <row r="70" spans="1:6" ht="12.75" customHeight="1" x14ac:dyDescent="0.2">
      <c r="A70" s="44">
        <v>64</v>
      </c>
      <c r="B70" s="76">
        <v>304</v>
      </c>
      <c r="C70" s="48" t="s">
        <v>502</v>
      </c>
      <c r="D70" s="82" t="s">
        <v>94</v>
      </c>
      <c r="E70" s="68">
        <v>740</v>
      </c>
      <c r="F70" s="90">
        <v>379.5</v>
      </c>
    </row>
    <row r="71" spans="1:6" ht="12.75" customHeight="1" x14ac:dyDescent="0.2">
      <c r="A71" s="44">
        <v>65</v>
      </c>
      <c r="B71" s="76">
        <v>119</v>
      </c>
      <c r="C71" s="48" t="s">
        <v>525</v>
      </c>
      <c r="D71" s="82" t="s">
        <v>127</v>
      </c>
      <c r="E71" s="68">
        <v>1757</v>
      </c>
      <c r="F71" s="90">
        <v>373.5</v>
      </c>
    </row>
    <row r="72" spans="1:6" ht="12.75" customHeight="1" x14ac:dyDescent="0.2">
      <c r="A72" s="44">
        <v>66</v>
      </c>
      <c r="B72" s="76">
        <v>177</v>
      </c>
      <c r="C72" s="48" t="s">
        <v>569</v>
      </c>
      <c r="D72" s="82" t="s">
        <v>204</v>
      </c>
      <c r="E72" s="68">
        <v>1531</v>
      </c>
      <c r="F72" s="90">
        <v>373</v>
      </c>
    </row>
    <row r="73" spans="1:6" ht="12.75" customHeight="1" x14ac:dyDescent="0.2">
      <c r="A73" s="44">
        <v>67</v>
      </c>
      <c r="B73" s="76">
        <v>68</v>
      </c>
      <c r="C73" s="48" t="s">
        <v>566</v>
      </c>
      <c r="D73" s="82" t="s">
        <v>195</v>
      </c>
      <c r="E73" s="68">
        <v>804</v>
      </c>
      <c r="F73" s="90">
        <v>371.7</v>
      </c>
    </row>
    <row r="74" spans="1:6" ht="12.75" customHeight="1" x14ac:dyDescent="0.2">
      <c r="A74" s="44">
        <v>68</v>
      </c>
      <c r="B74" s="76">
        <v>200</v>
      </c>
      <c r="C74" s="48" t="s">
        <v>501</v>
      </c>
      <c r="D74" s="82" t="s">
        <v>93</v>
      </c>
      <c r="E74" s="68">
        <v>874</v>
      </c>
      <c r="F74" s="90">
        <v>371.3</v>
      </c>
    </row>
    <row r="75" spans="1:6" ht="12.75" customHeight="1" x14ac:dyDescent="0.2">
      <c r="A75" s="44">
        <v>69</v>
      </c>
      <c r="B75" s="76">
        <v>59</v>
      </c>
      <c r="C75" s="48" t="s">
        <v>503</v>
      </c>
      <c r="D75" s="82" t="s">
        <v>327</v>
      </c>
      <c r="E75" s="68">
        <v>984</v>
      </c>
      <c r="F75" s="90">
        <v>370</v>
      </c>
    </row>
    <row r="76" spans="1:6" ht="12.75" customHeight="1" x14ac:dyDescent="0.2">
      <c r="A76" s="44">
        <v>70</v>
      </c>
      <c r="B76" s="76">
        <v>94</v>
      </c>
      <c r="C76" s="48" t="s">
        <v>534</v>
      </c>
      <c r="D76" s="82" t="s">
        <v>280</v>
      </c>
      <c r="E76" s="68">
        <v>360</v>
      </c>
      <c r="F76" s="90">
        <v>367.1</v>
      </c>
    </row>
    <row r="77" spans="1:6" ht="12.75" customHeight="1" x14ac:dyDescent="0.2">
      <c r="A77" s="44">
        <v>71</v>
      </c>
      <c r="B77" s="76">
        <v>183</v>
      </c>
      <c r="C77" s="48" t="s">
        <v>550</v>
      </c>
      <c r="D77" s="82" t="s">
        <v>169</v>
      </c>
      <c r="E77" s="68">
        <v>1010</v>
      </c>
      <c r="F77" s="90">
        <v>360.5</v>
      </c>
    </row>
    <row r="78" spans="1:6" ht="12.75" customHeight="1" x14ac:dyDescent="0.2">
      <c r="A78" s="44">
        <v>72</v>
      </c>
      <c r="B78" s="76">
        <v>137</v>
      </c>
      <c r="C78" s="48" t="s">
        <v>543</v>
      </c>
      <c r="D78" s="82" t="s">
        <v>201</v>
      </c>
      <c r="E78" s="68">
        <v>544</v>
      </c>
      <c r="F78" s="90">
        <v>357.6</v>
      </c>
    </row>
    <row r="79" spans="1:6" ht="12.75" customHeight="1" x14ac:dyDescent="0.2">
      <c r="A79" s="44">
        <v>73</v>
      </c>
      <c r="B79" s="76" t="e">
        <v>#N/A</v>
      </c>
      <c r="C79" s="48" t="s">
        <v>495</v>
      </c>
      <c r="D79" s="82" t="s">
        <v>629</v>
      </c>
      <c r="E79" s="68">
        <v>490</v>
      </c>
      <c r="F79" s="90">
        <v>353</v>
      </c>
    </row>
    <row r="80" spans="1:6" ht="12.75" customHeight="1" x14ac:dyDescent="0.2">
      <c r="A80" s="44">
        <v>74</v>
      </c>
      <c r="B80" s="76">
        <v>130</v>
      </c>
      <c r="C80" s="48" t="s">
        <v>533</v>
      </c>
      <c r="D80" s="82" t="s">
        <v>275</v>
      </c>
      <c r="E80" s="68">
        <v>940</v>
      </c>
      <c r="F80" s="90">
        <v>353</v>
      </c>
    </row>
    <row r="81" spans="1:6" ht="12.75" customHeight="1" x14ac:dyDescent="0.2">
      <c r="A81" s="44">
        <v>75</v>
      </c>
      <c r="B81" s="76">
        <v>31</v>
      </c>
      <c r="C81" s="48" t="s">
        <v>532</v>
      </c>
      <c r="D81" s="82" t="s">
        <v>137</v>
      </c>
      <c r="E81" s="68">
        <v>415</v>
      </c>
      <c r="F81" s="90">
        <v>342.5</v>
      </c>
    </row>
    <row r="82" spans="1:6" ht="12.75" customHeight="1" x14ac:dyDescent="0.2">
      <c r="A82" s="44">
        <v>76</v>
      </c>
      <c r="B82" s="76">
        <v>268</v>
      </c>
      <c r="C82" s="48" t="s">
        <v>519</v>
      </c>
      <c r="D82" s="82" t="s">
        <v>119</v>
      </c>
      <c r="E82" s="68">
        <v>1937</v>
      </c>
      <c r="F82" s="90">
        <v>341</v>
      </c>
    </row>
    <row r="83" spans="1:6" ht="12.75" customHeight="1" x14ac:dyDescent="0.2">
      <c r="A83" s="44">
        <v>77</v>
      </c>
      <c r="B83" s="76">
        <v>291</v>
      </c>
      <c r="C83" s="48" t="s">
        <v>516</v>
      </c>
      <c r="D83" s="82" t="s">
        <v>116</v>
      </c>
      <c r="E83" s="68">
        <v>1725</v>
      </c>
      <c r="F83" s="90">
        <v>338.4</v>
      </c>
    </row>
    <row r="84" spans="1:6" ht="12.75" customHeight="1" x14ac:dyDescent="0.2">
      <c r="A84" s="44">
        <v>78</v>
      </c>
      <c r="B84" s="76">
        <v>191</v>
      </c>
      <c r="C84" s="48" t="s">
        <v>537</v>
      </c>
      <c r="D84" s="82" t="s">
        <v>259</v>
      </c>
      <c r="E84" s="68">
        <v>527</v>
      </c>
      <c r="F84" s="90">
        <v>337</v>
      </c>
    </row>
    <row r="85" spans="1:6" ht="12.75" customHeight="1" x14ac:dyDescent="0.2">
      <c r="A85" s="44">
        <v>79</v>
      </c>
      <c r="B85" s="76">
        <v>14</v>
      </c>
      <c r="C85" s="48" t="s">
        <v>520</v>
      </c>
      <c r="D85" s="82" t="s">
        <v>120</v>
      </c>
      <c r="E85" s="68">
        <v>1273</v>
      </c>
      <c r="F85" s="90">
        <v>335.9</v>
      </c>
    </row>
    <row r="86" spans="1:6" ht="12.75" customHeight="1" x14ac:dyDescent="0.2">
      <c r="A86" s="44">
        <v>80</v>
      </c>
      <c r="B86" s="76">
        <v>210</v>
      </c>
      <c r="C86" s="48" t="s">
        <v>525</v>
      </c>
      <c r="D86" s="82" t="s">
        <v>171</v>
      </c>
      <c r="E86" s="68">
        <v>926</v>
      </c>
      <c r="F86" s="90">
        <v>334</v>
      </c>
    </row>
    <row r="87" spans="1:6" ht="12.75" customHeight="1" x14ac:dyDescent="0.2">
      <c r="A87" s="44">
        <v>81</v>
      </c>
      <c r="B87" s="76">
        <v>223</v>
      </c>
      <c r="C87" s="48" t="s">
        <v>512</v>
      </c>
      <c r="D87" s="82" t="s">
        <v>126</v>
      </c>
      <c r="E87" s="68">
        <v>371</v>
      </c>
      <c r="F87" s="90">
        <v>332</v>
      </c>
    </row>
    <row r="88" spans="1:6" ht="12.75" customHeight="1" x14ac:dyDescent="0.2">
      <c r="A88" s="44">
        <v>82</v>
      </c>
      <c r="B88" s="76">
        <v>54</v>
      </c>
      <c r="C88" s="48" t="s">
        <v>537</v>
      </c>
      <c r="D88" s="82" t="s">
        <v>143</v>
      </c>
      <c r="E88" s="68">
        <v>835</v>
      </c>
      <c r="F88" s="90">
        <v>330.9</v>
      </c>
    </row>
    <row r="89" spans="1:6" ht="12.75" customHeight="1" x14ac:dyDescent="0.2">
      <c r="A89" s="44">
        <v>83</v>
      </c>
      <c r="B89" s="76">
        <v>122</v>
      </c>
      <c r="C89" s="48" t="s">
        <v>506</v>
      </c>
      <c r="D89" s="82" t="s">
        <v>140</v>
      </c>
      <c r="E89" s="68">
        <v>1384</v>
      </c>
      <c r="F89" s="90">
        <v>324.2</v>
      </c>
    </row>
    <row r="90" spans="1:6" ht="12.75" customHeight="1" x14ac:dyDescent="0.2">
      <c r="A90" s="44">
        <v>84</v>
      </c>
      <c r="B90" s="76">
        <v>336</v>
      </c>
      <c r="C90" s="48" t="s">
        <v>550</v>
      </c>
      <c r="D90" s="82" t="s">
        <v>165</v>
      </c>
      <c r="E90" s="68">
        <v>846</v>
      </c>
      <c r="F90" s="90">
        <v>314.2</v>
      </c>
    </row>
    <row r="91" spans="1:6" ht="12.75" customHeight="1" x14ac:dyDescent="0.2">
      <c r="A91" s="44">
        <v>85</v>
      </c>
      <c r="B91" s="76">
        <v>350</v>
      </c>
      <c r="C91" s="48" t="s">
        <v>518</v>
      </c>
      <c r="D91" s="82" t="s">
        <v>144</v>
      </c>
      <c r="E91" s="68">
        <v>547</v>
      </c>
      <c r="F91" s="90">
        <v>311.7</v>
      </c>
    </row>
    <row r="92" spans="1:6" ht="12.75" customHeight="1" x14ac:dyDescent="0.2">
      <c r="A92" s="44">
        <v>86</v>
      </c>
      <c r="B92" s="76">
        <v>49</v>
      </c>
      <c r="C92" s="48" t="s">
        <v>526</v>
      </c>
      <c r="D92" s="82" t="s">
        <v>214</v>
      </c>
      <c r="E92" s="68">
        <v>1798</v>
      </c>
      <c r="F92" s="90">
        <v>308.7</v>
      </c>
    </row>
    <row r="93" spans="1:6" ht="12.75" customHeight="1" x14ac:dyDescent="0.2">
      <c r="A93" s="44">
        <v>87</v>
      </c>
      <c r="B93" s="76">
        <v>40</v>
      </c>
      <c r="C93" s="48" t="s">
        <v>500</v>
      </c>
      <c r="D93" s="82" t="s">
        <v>130</v>
      </c>
      <c r="E93" s="68">
        <v>2241</v>
      </c>
      <c r="F93" s="90">
        <v>307.2</v>
      </c>
    </row>
    <row r="94" spans="1:6" ht="12.75" customHeight="1" x14ac:dyDescent="0.2">
      <c r="A94" s="44">
        <v>88</v>
      </c>
      <c r="B94" s="76">
        <v>310</v>
      </c>
      <c r="C94" s="48" t="s">
        <v>563</v>
      </c>
      <c r="D94" s="82" t="s">
        <v>191</v>
      </c>
      <c r="E94" s="68">
        <v>1743</v>
      </c>
      <c r="F94" s="90">
        <v>306.10000000000002</v>
      </c>
    </row>
    <row r="95" spans="1:6" ht="12.75" customHeight="1" x14ac:dyDescent="0.2">
      <c r="A95" s="44">
        <v>89</v>
      </c>
      <c r="B95" s="76">
        <v>145</v>
      </c>
      <c r="C95" s="48" t="s">
        <v>531</v>
      </c>
      <c r="D95" s="82" t="s">
        <v>136</v>
      </c>
      <c r="E95" s="68">
        <v>2588</v>
      </c>
      <c r="F95" s="90">
        <v>300.39999999999998</v>
      </c>
    </row>
    <row r="96" spans="1:6" ht="12.75" customHeight="1" x14ac:dyDescent="0.2">
      <c r="A96" s="44">
        <v>90</v>
      </c>
      <c r="B96" s="76">
        <v>141</v>
      </c>
      <c r="C96" s="48" t="s">
        <v>534</v>
      </c>
      <c r="D96" s="82" t="s">
        <v>139</v>
      </c>
      <c r="E96" s="68">
        <v>981</v>
      </c>
      <c r="F96" s="90">
        <v>299.89999999999998</v>
      </c>
    </row>
    <row r="97" spans="1:6" x14ac:dyDescent="0.2">
      <c r="A97" s="44">
        <v>91</v>
      </c>
      <c r="B97" s="76">
        <v>300</v>
      </c>
      <c r="C97" s="48" t="s">
        <v>502</v>
      </c>
      <c r="D97" s="82" t="s">
        <v>202</v>
      </c>
      <c r="E97" s="68">
        <v>2579</v>
      </c>
      <c r="F97" s="90">
        <v>297.10000000000002</v>
      </c>
    </row>
    <row r="98" spans="1:6" x14ac:dyDescent="0.2">
      <c r="A98" s="44">
        <v>92</v>
      </c>
      <c r="B98" s="76">
        <v>1</v>
      </c>
      <c r="C98" s="48" t="s">
        <v>526</v>
      </c>
      <c r="D98" s="82" t="s">
        <v>128</v>
      </c>
      <c r="E98" s="68">
        <v>85</v>
      </c>
      <c r="F98" s="90">
        <v>296.10000000000002</v>
      </c>
    </row>
    <row r="99" spans="1:6" x14ac:dyDescent="0.2">
      <c r="A99" s="44">
        <v>93</v>
      </c>
      <c r="B99" s="76">
        <v>75</v>
      </c>
      <c r="C99" s="48" t="s">
        <v>497</v>
      </c>
      <c r="D99" s="82" t="s">
        <v>150</v>
      </c>
      <c r="E99" s="68">
        <v>1506</v>
      </c>
      <c r="F99" s="90">
        <v>296</v>
      </c>
    </row>
    <row r="100" spans="1:6" x14ac:dyDescent="0.2">
      <c r="A100" s="44">
        <v>94</v>
      </c>
      <c r="B100" s="76">
        <v>400</v>
      </c>
      <c r="C100" s="48" t="s">
        <v>548</v>
      </c>
      <c r="D100" s="82" t="s">
        <v>183</v>
      </c>
      <c r="E100" s="68">
        <v>876</v>
      </c>
      <c r="F100" s="90">
        <v>284.7</v>
      </c>
    </row>
    <row r="101" spans="1:6" x14ac:dyDescent="0.2">
      <c r="A101" s="44">
        <v>95</v>
      </c>
      <c r="B101" s="76">
        <v>185</v>
      </c>
      <c r="C101" s="48" t="s">
        <v>533</v>
      </c>
      <c r="D101" s="82" t="s">
        <v>200</v>
      </c>
      <c r="E101" s="68">
        <v>2618</v>
      </c>
      <c r="F101" s="90">
        <v>284</v>
      </c>
    </row>
    <row r="102" spans="1:6" x14ac:dyDescent="0.2">
      <c r="A102" s="44">
        <v>96</v>
      </c>
      <c r="B102" s="76">
        <v>357</v>
      </c>
      <c r="C102" s="48" t="s">
        <v>537</v>
      </c>
      <c r="D102" s="82" t="s">
        <v>146</v>
      </c>
      <c r="E102" s="68">
        <v>970</v>
      </c>
      <c r="F102" s="90">
        <v>281.89999999999998</v>
      </c>
    </row>
    <row r="103" spans="1:6" x14ac:dyDescent="0.2">
      <c r="A103" s="44">
        <v>97</v>
      </c>
      <c r="B103" s="76">
        <v>356</v>
      </c>
      <c r="C103" s="48" t="s">
        <v>528</v>
      </c>
      <c r="D103" s="82" t="s">
        <v>170</v>
      </c>
      <c r="E103" s="68">
        <v>1145</v>
      </c>
      <c r="F103" s="90">
        <v>281.5</v>
      </c>
    </row>
    <row r="104" spans="1:6" x14ac:dyDescent="0.2">
      <c r="A104" s="44">
        <v>98</v>
      </c>
      <c r="B104" s="76">
        <v>81</v>
      </c>
      <c r="C104" s="48" t="s">
        <v>546</v>
      </c>
      <c r="D104" s="82" t="s">
        <v>159</v>
      </c>
      <c r="E104" s="68">
        <v>2173</v>
      </c>
      <c r="F104" s="90">
        <v>279.60000000000002</v>
      </c>
    </row>
    <row r="105" spans="1:6" x14ac:dyDescent="0.2">
      <c r="A105" s="44">
        <v>99</v>
      </c>
      <c r="B105" s="76">
        <v>140</v>
      </c>
      <c r="C105" s="48" t="s">
        <v>558</v>
      </c>
      <c r="D105" s="82" t="s">
        <v>182</v>
      </c>
      <c r="E105" s="68">
        <v>367</v>
      </c>
      <c r="F105" s="90">
        <v>278.7</v>
      </c>
    </row>
    <row r="106" spans="1:6" x14ac:dyDescent="0.2">
      <c r="A106" s="44">
        <v>100</v>
      </c>
      <c r="B106" s="76">
        <v>326</v>
      </c>
      <c r="C106" s="48" t="s">
        <v>523</v>
      </c>
      <c r="D106" s="82" t="s">
        <v>123</v>
      </c>
      <c r="E106" s="68">
        <v>561</v>
      </c>
      <c r="F106" s="90">
        <v>277</v>
      </c>
    </row>
    <row r="107" spans="1:6" x14ac:dyDescent="0.2">
      <c r="A107" s="44">
        <v>101</v>
      </c>
      <c r="B107" s="76">
        <v>225</v>
      </c>
      <c r="C107" s="48" t="s">
        <v>507</v>
      </c>
      <c r="D107" s="82" t="s">
        <v>304</v>
      </c>
      <c r="E107" s="68">
        <v>41</v>
      </c>
      <c r="F107" s="90">
        <v>276.39999999999998</v>
      </c>
    </row>
    <row r="108" spans="1:6" x14ac:dyDescent="0.2">
      <c r="A108" s="44">
        <v>102</v>
      </c>
      <c r="B108" s="76">
        <v>279</v>
      </c>
      <c r="C108" s="48" t="s">
        <v>519</v>
      </c>
      <c r="D108" s="82" t="s">
        <v>230</v>
      </c>
      <c r="E108" s="68">
        <v>2442</v>
      </c>
      <c r="F108" s="90">
        <v>275.39999999999998</v>
      </c>
    </row>
    <row r="109" spans="1:6" x14ac:dyDescent="0.2">
      <c r="A109" s="44">
        <v>103</v>
      </c>
      <c r="B109" s="76">
        <v>220</v>
      </c>
      <c r="C109" s="48" t="s">
        <v>576</v>
      </c>
      <c r="D109" s="82" t="s">
        <v>306</v>
      </c>
      <c r="E109" s="68">
        <v>808</v>
      </c>
      <c r="F109" s="90">
        <v>273.7</v>
      </c>
    </row>
    <row r="110" spans="1:6" x14ac:dyDescent="0.2">
      <c r="A110" s="44">
        <v>104</v>
      </c>
      <c r="B110" s="76">
        <v>325</v>
      </c>
      <c r="C110" s="48" t="s">
        <v>566</v>
      </c>
      <c r="D110" s="82" t="s">
        <v>291</v>
      </c>
      <c r="E110" s="68">
        <v>1005</v>
      </c>
      <c r="F110" s="90">
        <v>271.5</v>
      </c>
    </row>
    <row r="111" spans="1:6" x14ac:dyDescent="0.2">
      <c r="A111" s="44">
        <v>105</v>
      </c>
      <c r="B111" s="76">
        <v>257</v>
      </c>
      <c r="C111" s="48" t="s">
        <v>546</v>
      </c>
      <c r="D111" s="82" t="s">
        <v>211</v>
      </c>
      <c r="E111" s="68">
        <v>2204</v>
      </c>
      <c r="F111" s="90">
        <v>271.10000000000002</v>
      </c>
    </row>
    <row r="112" spans="1:6" x14ac:dyDescent="0.2">
      <c r="A112" s="44">
        <v>106</v>
      </c>
      <c r="B112" s="76">
        <v>303</v>
      </c>
      <c r="C112" s="48" t="s">
        <v>516</v>
      </c>
      <c r="D112" s="82" t="s">
        <v>328</v>
      </c>
      <c r="E112" s="68">
        <v>1537</v>
      </c>
      <c r="F112" s="90">
        <v>270.7</v>
      </c>
    </row>
    <row r="113" spans="1:6" x14ac:dyDescent="0.2">
      <c r="A113" s="44">
        <v>107</v>
      </c>
      <c r="B113" s="76">
        <v>109</v>
      </c>
      <c r="C113" s="48" t="s">
        <v>568</v>
      </c>
      <c r="D113" s="82" t="s">
        <v>298</v>
      </c>
      <c r="E113" s="68">
        <v>385</v>
      </c>
      <c r="F113" s="90">
        <v>268.8</v>
      </c>
    </row>
    <row r="114" spans="1:6" x14ac:dyDescent="0.2">
      <c r="A114" s="44">
        <v>108</v>
      </c>
      <c r="B114" s="76">
        <v>329</v>
      </c>
      <c r="C114" s="48" t="s">
        <v>586</v>
      </c>
      <c r="D114" s="82" t="s">
        <v>250</v>
      </c>
      <c r="E114" s="68">
        <v>884</v>
      </c>
      <c r="F114" s="90">
        <v>268</v>
      </c>
    </row>
    <row r="115" spans="1:6" x14ac:dyDescent="0.2">
      <c r="A115" s="44">
        <v>109</v>
      </c>
      <c r="B115" s="76">
        <v>282</v>
      </c>
      <c r="C115" s="48" t="s">
        <v>496</v>
      </c>
      <c r="D115" s="82" t="s">
        <v>85</v>
      </c>
      <c r="E115" s="68">
        <v>2142</v>
      </c>
      <c r="F115" s="90">
        <v>265.10000000000002</v>
      </c>
    </row>
    <row r="116" spans="1:6" x14ac:dyDescent="0.2">
      <c r="A116" s="44">
        <v>110</v>
      </c>
      <c r="B116" s="76">
        <v>295</v>
      </c>
      <c r="C116" s="48" t="s">
        <v>608</v>
      </c>
      <c r="D116" s="82" t="s">
        <v>329</v>
      </c>
      <c r="E116" s="68">
        <v>893</v>
      </c>
      <c r="F116" s="90">
        <v>264.7</v>
      </c>
    </row>
    <row r="117" spans="1:6" x14ac:dyDescent="0.2">
      <c r="A117" s="44">
        <v>111</v>
      </c>
      <c r="B117" s="76">
        <v>131</v>
      </c>
      <c r="C117" s="48" t="s">
        <v>524</v>
      </c>
      <c r="D117" s="82" t="s">
        <v>207</v>
      </c>
      <c r="E117" s="68">
        <v>479</v>
      </c>
      <c r="F117" s="90">
        <v>261.7</v>
      </c>
    </row>
    <row r="118" spans="1:6" x14ac:dyDescent="0.2">
      <c r="A118" s="44">
        <v>112</v>
      </c>
      <c r="B118" s="76">
        <v>341</v>
      </c>
      <c r="C118" s="48" t="s">
        <v>527</v>
      </c>
      <c r="D118" s="82" t="s">
        <v>131</v>
      </c>
      <c r="E118" s="68">
        <v>1708</v>
      </c>
      <c r="F118" s="90">
        <v>260.89999999999998</v>
      </c>
    </row>
    <row r="119" spans="1:6" x14ac:dyDescent="0.2">
      <c r="A119" s="44">
        <v>113</v>
      </c>
      <c r="B119" s="76">
        <v>67</v>
      </c>
      <c r="C119" s="48" t="s">
        <v>547</v>
      </c>
      <c r="D119" s="82" t="s">
        <v>161</v>
      </c>
      <c r="E119" s="68">
        <v>2330</v>
      </c>
      <c r="F119" s="90">
        <v>258.5</v>
      </c>
    </row>
    <row r="120" spans="1:6" x14ac:dyDescent="0.2">
      <c r="A120" s="44">
        <v>114</v>
      </c>
      <c r="B120" s="76">
        <v>199</v>
      </c>
      <c r="C120" s="48" t="s">
        <v>529</v>
      </c>
      <c r="D120" s="82" t="s">
        <v>134</v>
      </c>
      <c r="E120" s="68">
        <v>1187</v>
      </c>
      <c r="F120" s="90">
        <v>258</v>
      </c>
    </row>
    <row r="121" spans="1:6" x14ac:dyDescent="0.2">
      <c r="A121" s="44">
        <v>115</v>
      </c>
      <c r="B121" s="76">
        <v>126</v>
      </c>
      <c r="C121" s="48" t="s">
        <v>577</v>
      </c>
      <c r="D121" s="82" t="s">
        <v>223</v>
      </c>
      <c r="E121" s="68">
        <v>1845</v>
      </c>
      <c r="F121" s="90">
        <v>257.60000000000002</v>
      </c>
    </row>
    <row r="122" spans="1:6" x14ac:dyDescent="0.2">
      <c r="A122" s="44">
        <v>116</v>
      </c>
      <c r="B122" s="76">
        <v>34</v>
      </c>
      <c r="C122" s="48" t="s">
        <v>512</v>
      </c>
      <c r="D122" s="82" t="s">
        <v>272</v>
      </c>
      <c r="E122" s="68">
        <v>272</v>
      </c>
      <c r="F122" s="90">
        <v>256.89999999999998</v>
      </c>
    </row>
    <row r="123" spans="1:6" x14ac:dyDescent="0.2">
      <c r="A123" s="44">
        <v>117</v>
      </c>
      <c r="B123" s="76">
        <v>250</v>
      </c>
      <c r="C123" s="48" t="s">
        <v>509</v>
      </c>
      <c r="D123" s="82" t="s">
        <v>110</v>
      </c>
      <c r="E123" s="68">
        <v>1913</v>
      </c>
      <c r="F123" s="90">
        <v>256.39999999999998</v>
      </c>
    </row>
    <row r="124" spans="1:6" x14ac:dyDescent="0.2">
      <c r="A124" s="44">
        <v>118</v>
      </c>
      <c r="B124" s="76">
        <v>249</v>
      </c>
      <c r="C124" s="48" t="s">
        <v>549</v>
      </c>
      <c r="D124" s="82" t="s">
        <v>229</v>
      </c>
      <c r="E124" s="68">
        <v>927</v>
      </c>
      <c r="F124" s="90">
        <v>254.3</v>
      </c>
    </row>
    <row r="125" spans="1:6" x14ac:dyDescent="0.2">
      <c r="A125" s="44">
        <v>119</v>
      </c>
      <c r="B125" s="76">
        <v>288</v>
      </c>
      <c r="C125" s="48" t="s">
        <v>580</v>
      </c>
      <c r="D125" s="82" t="s">
        <v>231</v>
      </c>
      <c r="E125" s="68">
        <v>579</v>
      </c>
      <c r="F125" s="90">
        <v>254.2</v>
      </c>
    </row>
    <row r="126" spans="1:6" x14ac:dyDescent="0.2">
      <c r="A126" s="44">
        <v>120</v>
      </c>
      <c r="B126" s="76">
        <v>292</v>
      </c>
      <c r="C126" s="48" t="s">
        <v>504</v>
      </c>
      <c r="D126" s="82" t="s">
        <v>301</v>
      </c>
      <c r="E126" s="68">
        <v>647</v>
      </c>
      <c r="F126" s="90">
        <v>247</v>
      </c>
    </row>
    <row r="127" spans="1:6" x14ac:dyDescent="0.2">
      <c r="A127" s="44">
        <v>121</v>
      </c>
      <c r="B127" s="76">
        <v>176</v>
      </c>
      <c r="C127" s="48" t="s">
        <v>580</v>
      </c>
      <c r="D127" s="82" t="s">
        <v>255</v>
      </c>
      <c r="E127" s="68">
        <v>1677</v>
      </c>
      <c r="F127" s="90">
        <v>246.6</v>
      </c>
    </row>
    <row r="128" spans="1:6" x14ac:dyDescent="0.2">
      <c r="A128" s="44">
        <v>122</v>
      </c>
      <c r="B128" s="76">
        <v>240</v>
      </c>
      <c r="C128" s="48" t="s">
        <v>585</v>
      </c>
      <c r="D128" s="82" t="s">
        <v>320</v>
      </c>
      <c r="E128" s="68">
        <v>1273</v>
      </c>
      <c r="F128" s="90">
        <v>246.3</v>
      </c>
    </row>
    <row r="129" spans="1:6" x14ac:dyDescent="0.2">
      <c r="A129" s="44">
        <v>123</v>
      </c>
      <c r="B129" s="76">
        <v>174</v>
      </c>
      <c r="C129" s="48" t="s">
        <v>570</v>
      </c>
      <c r="D129" s="82" t="s">
        <v>206</v>
      </c>
      <c r="E129" s="68">
        <v>1281</v>
      </c>
      <c r="F129" s="90">
        <v>243.6</v>
      </c>
    </row>
    <row r="130" spans="1:6" x14ac:dyDescent="0.2">
      <c r="A130" s="44">
        <v>124</v>
      </c>
      <c r="B130" s="76">
        <v>77</v>
      </c>
      <c r="C130" s="48" t="s">
        <v>521</v>
      </c>
      <c r="D130" s="82" t="s">
        <v>121</v>
      </c>
      <c r="E130" s="68">
        <v>2453</v>
      </c>
      <c r="F130" s="90">
        <v>242.3</v>
      </c>
    </row>
    <row r="131" spans="1:6" x14ac:dyDescent="0.2">
      <c r="A131" s="44">
        <v>125</v>
      </c>
      <c r="B131" s="76">
        <v>9</v>
      </c>
      <c r="C131" s="48" t="s">
        <v>571</v>
      </c>
      <c r="D131" s="82" t="s">
        <v>224</v>
      </c>
      <c r="E131" s="68">
        <v>328</v>
      </c>
      <c r="F131" s="90">
        <v>242.1</v>
      </c>
    </row>
    <row r="132" spans="1:6" x14ac:dyDescent="0.2">
      <c r="A132" s="44">
        <v>126</v>
      </c>
      <c r="B132" s="76">
        <v>227</v>
      </c>
      <c r="C132" s="48" t="s">
        <v>519</v>
      </c>
      <c r="D132" s="82" t="s">
        <v>212</v>
      </c>
      <c r="E132" s="68">
        <v>1401</v>
      </c>
      <c r="F132" s="90">
        <v>239.4</v>
      </c>
    </row>
    <row r="133" spans="1:6" x14ac:dyDescent="0.2">
      <c r="A133" s="44">
        <v>127</v>
      </c>
      <c r="B133" s="76">
        <v>180</v>
      </c>
      <c r="C133" s="48" t="s">
        <v>541</v>
      </c>
      <c r="D133" s="82" t="s">
        <v>149</v>
      </c>
      <c r="E133" s="68">
        <v>3401</v>
      </c>
      <c r="F133" s="90">
        <v>238.8</v>
      </c>
    </row>
    <row r="134" spans="1:6" x14ac:dyDescent="0.2">
      <c r="A134" s="44">
        <v>128</v>
      </c>
      <c r="B134" s="76">
        <v>319</v>
      </c>
      <c r="C134" s="48" t="s">
        <v>603</v>
      </c>
      <c r="D134" s="82" t="s">
        <v>314</v>
      </c>
      <c r="E134" s="68">
        <v>681</v>
      </c>
      <c r="F134" s="90">
        <v>238.6</v>
      </c>
    </row>
    <row r="135" spans="1:6" x14ac:dyDescent="0.2">
      <c r="A135" s="44">
        <v>129</v>
      </c>
      <c r="B135" s="76">
        <v>104</v>
      </c>
      <c r="C135" s="48" t="s">
        <v>501</v>
      </c>
      <c r="D135" s="82" t="s">
        <v>172</v>
      </c>
      <c r="E135" s="68">
        <v>2038</v>
      </c>
      <c r="F135" s="90">
        <v>237.5</v>
      </c>
    </row>
    <row r="136" spans="1:6" x14ac:dyDescent="0.2">
      <c r="A136" s="44">
        <v>130</v>
      </c>
      <c r="B136" s="76">
        <v>12</v>
      </c>
      <c r="C136" s="48" t="s">
        <v>503</v>
      </c>
      <c r="D136" s="82" t="s">
        <v>345</v>
      </c>
      <c r="E136" s="68">
        <v>951</v>
      </c>
      <c r="F136" s="90">
        <v>236.9</v>
      </c>
    </row>
    <row r="137" spans="1:6" x14ac:dyDescent="0.2">
      <c r="A137" s="44">
        <v>131</v>
      </c>
      <c r="B137" s="76">
        <v>380</v>
      </c>
      <c r="C137" s="48" t="s">
        <v>555</v>
      </c>
      <c r="D137" s="82" t="s">
        <v>399</v>
      </c>
      <c r="E137" s="68">
        <v>42</v>
      </c>
      <c r="F137" s="90">
        <v>235.2</v>
      </c>
    </row>
    <row r="138" spans="1:6" x14ac:dyDescent="0.2">
      <c r="A138" s="44">
        <v>132</v>
      </c>
      <c r="B138" s="76">
        <v>55</v>
      </c>
      <c r="C138" s="48" t="s">
        <v>587</v>
      </c>
      <c r="D138" s="82" t="s">
        <v>254</v>
      </c>
      <c r="E138" s="68">
        <v>852</v>
      </c>
      <c r="F138" s="90">
        <v>234.1</v>
      </c>
    </row>
    <row r="139" spans="1:6" x14ac:dyDescent="0.2">
      <c r="A139" s="44">
        <v>133</v>
      </c>
      <c r="B139" s="76">
        <v>277</v>
      </c>
      <c r="C139" s="48" t="s">
        <v>590</v>
      </c>
      <c r="D139" s="82" t="s">
        <v>265</v>
      </c>
      <c r="E139" s="68">
        <v>1522</v>
      </c>
      <c r="F139" s="90">
        <v>232.6</v>
      </c>
    </row>
    <row r="140" spans="1:6" x14ac:dyDescent="0.2">
      <c r="A140" s="44">
        <v>134</v>
      </c>
      <c r="B140" s="76">
        <v>164</v>
      </c>
      <c r="C140" s="48" t="s">
        <v>528</v>
      </c>
      <c r="D140" s="82" t="s">
        <v>132</v>
      </c>
      <c r="E140" s="68">
        <v>1152</v>
      </c>
      <c r="F140" s="90">
        <v>232.5</v>
      </c>
    </row>
    <row r="141" spans="1:6" x14ac:dyDescent="0.2">
      <c r="A141" s="44">
        <v>135</v>
      </c>
      <c r="B141" s="76">
        <v>74</v>
      </c>
      <c r="C141" s="48" t="s">
        <v>545</v>
      </c>
      <c r="D141" s="82" t="s">
        <v>179</v>
      </c>
      <c r="E141" s="68">
        <v>24</v>
      </c>
      <c r="F141" s="90">
        <v>231.3</v>
      </c>
    </row>
    <row r="142" spans="1:6" x14ac:dyDescent="0.2">
      <c r="A142" s="44">
        <v>136</v>
      </c>
      <c r="B142" s="76">
        <v>85</v>
      </c>
      <c r="C142" s="48" t="s">
        <v>536</v>
      </c>
      <c r="D142" s="82" t="s">
        <v>264</v>
      </c>
      <c r="E142" s="68">
        <v>1190</v>
      </c>
      <c r="F142" s="90">
        <v>230.2</v>
      </c>
    </row>
    <row r="143" spans="1:6" x14ac:dyDescent="0.2">
      <c r="A143" s="44">
        <v>137</v>
      </c>
      <c r="B143" s="76">
        <v>369</v>
      </c>
      <c r="C143" s="48" t="s">
        <v>531</v>
      </c>
      <c r="D143" s="82" t="s">
        <v>220</v>
      </c>
      <c r="E143" s="68">
        <v>4295</v>
      </c>
      <c r="F143" s="90">
        <v>229.8</v>
      </c>
    </row>
    <row r="144" spans="1:6" x14ac:dyDescent="0.2">
      <c r="A144" s="44">
        <v>138</v>
      </c>
      <c r="B144" s="76">
        <v>162</v>
      </c>
      <c r="C144" s="48" t="s">
        <v>549</v>
      </c>
      <c r="D144" s="82" t="s">
        <v>164</v>
      </c>
      <c r="E144" s="68">
        <v>1306</v>
      </c>
      <c r="F144" s="90">
        <v>228.8</v>
      </c>
    </row>
    <row r="145" spans="1:6" x14ac:dyDescent="0.2">
      <c r="A145" s="44">
        <v>139</v>
      </c>
      <c r="B145" s="76">
        <v>280</v>
      </c>
      <c r="C145" s="48" t="s">
        <v>498</v>
      </c>
      <c r="D145" s="82" t="s">
        <v>232</v>
      </c>
      <c r="E145" s="68">
        <v>713</v>
      </c>
      <c r="F145" s="90">
        <v>228.7</v>
      </c>
    </row>
    <row r="146" spans="1:6" x14ac:dyDescent="0.2">
      <c r="A146" s="44">
        <v>140</v>
      </c>
      <c r="B146" s="76">
        <v>84</v>
      </c>
      <c r="C146" s="48" t="s">
        <v>587</v>
      </c>
      <c r="D146" s="82" t="s">
        <v>309</v>
      </c>
      <c r="E146" s="68">
        <v>548</v>
      </c>
      <c r="F146" s="90">
        <v>228.7</v>
      </c>
    </row>
    <row r="147" spans="1:6" x14ac:dyDescent="0.2">
      <c r="A147" s="44">
        <v>141</v>
      </c>
      <c r="B147" s="76">
        <v>198</v>
      </c>
      <c r="C147" s="48" t="s">
        <v>559</v>
      </c>
      <c r="D147" s="82" t="s">
        <v>226</v>
      </c>
      <c r="E147" s="68">
        <v>695</v>
      </c>
      <c r="F147" s="90">
        <v>228</v>
      </c>
    </row>
    <row r="148" spans="1:6" x14ac:dyDescent="0.2">
      <c r="A148" s="44">
        <v>142</v>
      </c>
      <c r="B148" s="76">
        <v>315</v>
      </c>
      <c r="C148" s="48" t="s">
        <v>536</v>
      </c>
      <c r="D148" s="82" t="s">
        <v>245</v>
      </c>
      <c r="E148" s="68">
        <v>2292</v>
      </c>
      <c r="F148" s="90">
        <v>225.6</v>
      </c>
    </row>
    <row r="149" spans="1:6" x14ac:dyDescent="0.2">
      <c r="A149" s="44">
        <v>143</v>
      </c>
      <c r="B149" s="76" t="e">
        <v>#N/A</v>
      </c>
      <c r="C149" s="48" t="s">
        <v>553</v>
      </c>
      <c r="D149" s="82" t="s">
        <v>630</v>
      </c>
      <c r="E149" s="68">
        <v>1262</v>
      </c>
      <c r="F149" s="90">
        <v>224</v>
      </c>
    </row>
    <row r="150" spans="1:6" x14ac:dyDescent="0.2">
      <c r="A150" s="44">
        <v>144</v>
      </c>
      <c r="B150" s="76">
        <v>144</v>
      </c>
      <c r="C150" s="48" t="s">
        <v>509</v>
      </c>
      <c r="D150" s="82" t="s">
        <v>177</v>
      </c>
      <c r="E150" s="68">
        <v>1395</v>
      </c>
      <c r="F150" s="90">
        <v>222.1</v>
      </c>
    </row>
    <row r="151" spans="1:6" x14ac:dyDescent="0.2">
      <c r="A151" s="44">
        <v>145</v>
      </c>
      <c r="B151" s="76">
        <v>27</v>
      </c>
      <c r="C151" s="48" t="s">
        <v>582</v>
      </c>
      <c r="D151" s="82" t="s">
        <v>235</v>
      </c>
      <c r="E151" s="68">
        <v>1107</v>
      </c>
      <c r="F151" s="90">
        <v>222</v>
      </c>
    </row>
    <row r="152" spans="1:6" x14ac:dyDescent="0.2">
      <c r="A152" s="44">
        <v>146</v>
      </c>
      <c r="B152" s="76">
        <v>365</v>
      </c>
      <c r="C152" s="48" t="s">
        <v>555</v>
      </c>
      <c r="D152" s="82" t="s">
        <v>178</v>
      </c>
      <c r="E152" s="68">
        <v>505</v>
      </c>
      <c r="F152" s="90">
        <v>221.1</v>
      </c>
    </row>
    <row r="153" spans="1:6" x14ac:dyDescent="0.2">
      <c r="A153" s="44">
        <v>147</v>
      </c>
      <c r="B153" s="76">
        <v>196</v>
      </c>
      <c r="C153" s="48" t="s">
        <v>592</v>
      </c>
      <c r="D153" s="82" t="s">
        <v>271</v>
      </c>
      <c r="E153" s="68">
        <v>921</v>
      </c>
      <c r="F153" s="90">
        <v>220.1</v>
      </c>
    </row>
    <row r="154" spans="1:6" x14ac:dyDescent="0.2">
      <c r="A154" s="44">
        <v>148</v>
      </c>
      <c r="B154" s="76">
        <v>133</v>
      </c>
      <c r="C154" s="48" t="s">
        <v>575</v>
      </c>
      <c r="D154" s="82" t="s">
        <v>248</v>
      </c>
      <c r="E154" s="68">
        <v>1607</v>
      </c>
      <c r="F154" s="90">
        <v>219.8</v>
      </c>
    </row>
    <row r="155" spans="1:6" x14ac:dyDescent="0.2">
      <c r="A155" s="44">
        <v>149</v>
      </c>
      <c r="B155" s="76">
        <v>83</v>
      </c>
      <c r="C155" s="48" t="s">
        <v>537</v>
      </c>
      <c r="D155" s="82" t="s">
        <v>256</v>
      </c>
      <c r="E155" s="68">
        <v>1125</v>
      </c>
      <c r="F155" s="90">
        <v>219.6</v>
      </c>
    </row>
    <row r="156" spans="1:6" x14ac:dyDescent="0.2">
      <c r="A156" s="44">
        <v>150</v>
      </c>
      <c r="B156" s="76">
        <v>371</v>
      </c>
      <c r="C156" s="48" t="s">
        <v>518</v>
      </c>
      <c r="D156" s="82" t="s">
        <v>118</v>
      </c>
      <c r="E156" s="68">
        <v>1252</v>
      </c>
      <c r="F156" s="90">
        <v>219.4</v>
      </c>
    </row>
    <row r="157" spans="1:6" x14ac:dyDescent="0.2">
      <c r="A157" s="44">
        <v>151</v>
      </c>
      <c r="B157" s="76">
        <v>216</v>
      </c>
      <c r="C157" s="48" t="s">
        <v>547</v>
      </c>
      <c r="D157" s="82" t="s">
        <v>239</v>
      </c>
      <c r="E157" s="68">
        <v>1591</v>
      </c>
      <c r="F157" s="90">
        <v>219.4</v>
      </c>
    </row>
    <row r="158" spans="1:6" x14ac:dyDescent="0.2">
      <c r="A158" s="44">
        <v>152</v>
      </c>
      <c r="B158" s="76">
        <v>88</v>
      </c>
      <c r="C158" s="48" t="s">
        <v>562</v>
      </c>
      <c r="D158" s="82" t="s">
        <v>190</v>
      </c>
      <c r="E158" s="68">
        <v>1684</v>
      </c>
      <c r="F158" s="90">
        <v>218.6</v>
      </c>
    </row>
    <row r="159" spans="1:6" x14ac:dyDescent="0.2">
      <c r="A159" s="44">
        <v>153</v>
      </c>
      <c r="B159" s="76">
        <v>290</v>
      </c>
      <c r="C159" s="48" t="s">
        <v>529</v>
      </c>
      <c r="D159" s="82" t="s">
        <v>176</v>
      </c>
      <c r="E159" s="68">
        <v>715</v>
      </c>
      <c r="F159" s="90">
        <v>218.4</v>
      </c>
    </row>
    <row r="160" spans="1:6" x14ac:dyDescent="0.2">
      <c r="A160" s="44">
        <v>154</v>
      </c>
      <c r="B160" s="76">
        <v>204</v>
      </c>
      <c r="C160" s="48" t="s">
        <v>514</v>
      </c>
      <c r="D160" s="82" t="s">
        <v>243</v>
      </c>
      <c r="E160" s="68">
        <v>2195</v>
      </c>
      <c r="F160" s="90">
        <v>217.8</v>
      </c>
    </row>
    <row r="161" spans="1:6" x14ac:dyDescent="0.2">
      <c r="A161" s="44">
        <v>155</v>
      </c>
      <c r="B161" s="76">
        <v>238</v>
      </c>
      <c r="C161" s="48" t="s">
        <v>561</v>
      </c>
      <c r="D161" s="82" t="s">
        <v>312</v>
      </c>
      <c r="E161" s="68">
        <v>579</v>
      </c>
      <c r="F161" s="90">
        <v>215.9</v>
      </c>
    </row>
    <row r="162" spans="1:6" x14ac:dyDescent="0.2">
      <c r="A162" s="44">
        <v>156</v>
      </c>
      <c r="B162" s="76">
        <v>93</v>
      </c>
      <c r="C162" s="48" t="s">
        <v>551</v>
      </c>
      <c r="D162" s="82" t="s">
        <v>260</v>
      </c>
      <c r="E162" s="68">
        <v>1165</v>
      </c>
      <c r="F162" s="90">
        <v>214.4</v>
      </c>
    </row>
    <row r="163" spans="1:6" x14ac:dyDescent="0.2">
      <c r="A163" s="44">
        <v>157</v>
      </c>
      <c r="B163" s="76">
        <v>23</v>
      </c>
      <c r="C163" s="48" t="s">
        <v>513</v>
      </c>
      <c r="D163" s="82" t="s">
        <v>397</v>
      </c>
      <c r="E163" s="68">
        <v>470</v>
      </c>
      <c r="F163" s="90">
        <v>213.7</v>
      </c>
    </row>
    <row r="164" spans="1:6" x14ac:dyDescent="0.2">
      <c r="A164" s="44">
        <v>158</v>
      </c>
      <c r="B164" s="76">
        <v>48</v>
      </c>
      <c r="C164" s="48" t="s">
        <v>596</v>
      </c>
      <c r="D164" s="82" t="s">
        <v>352</v>
      </c>
      <c r="E164" s="68">
        <v>5454</v>
      </c>
      <c r="F164" s="90">
        <v>213.6</v>
      </c>
    </row>
    <row r="165" spans="1:6" x14ac:dyDescent="0.2">
      <c r="A165" s="44">
        <v>159</v>
      </c>
      <c r="B165" s="76">
        <v>224</v>
      </c>
      <c r="C165" s="48" t="s">
        <v>542</v>
      </c>
      <c r="D165" s="82" t="s">
        <v>152</v>
      </c>
      <c r="E165" s="68">
        <v>1603</v>
      </c>
      <c r="F165" s="90">
        <v>209.7</v>
      </c>
    </row>
    <row r="166" spans="1:6" x14ac:dyDescent="0.2">
      <c r="A166" s="44">
        <v>160</v>
      </c>
      <c r="B166" s="76">
        <v>102</v>
      </c>
      <c r="C166" s="48" t="s">
        <v>572</v>
      </c>
      <c r="D166" s="82" t="s">
        <v>210</v>
      </c>
      <c r="E166" s="68">
        <v>420</v>
      </c>
      <c r="F166" s="90">
        <v>209</v>
      </c>
    </row>
    <row r="167" spans="1:6" x14ac:dyDescent="0.2">
      <c r="A167" s="44">
        <v>161</v>
      </c>
      <c r="B167" s="76">
        <v>231</v>
      </c>
      <c r="C167" s="48" t="s">
        <v>529</v>
      </c>
      <c r="D167" s="82" t="s">
        <v>262</v>
      </c>
      <c r="E167" s="68">
        <v>1067</v>
      </c>
      <c r="F167" s="90">
        <v>203.7</v>
      </c>
    </row>
    <row r="168" spans="1:6" x14ac:dyDescent="0.2">
      <c r="A168" s="44">
        <v>162</v>
      </c>
      <c r="B168" s="76">
        <v>222</v>
      </c>
      <c r="C168" s="48" t="s">
        <v>560</v>
      </c>
      <c r="D168" s="82" t="s">
        <v>186</v>
      </c>
      <c r="E168" s="68">
        <v>714</v>
      </c>
      <c r="F168" s="90">
        <v>203.3</v>
      </c>
    </row>
    <row r="169" spans="1:6" x14ac:dyDescent="0.2">
      <c r="A169" s="44">
        <v>163</v>
      </c>
      <c r="B169" s="76">
        <v>322</v>
      </c>
      <c r="C169" s="48" t="s">
        <v>561</v>
      </c>
      <c r="D169" s="82" t="s">
        <v>189</v>
      </c>
      <c r="E169" s="68">
        <v>567</v>
      </c>
      <c r="F169" s="90">
        <v>200.2</v>
      </c>
    </row>
    <row r="170" spans="1:6" x14ac:dyDescent="0.2">
      <c r="A170" s="44">
        <v>164</v>
      </c>
      <c r="B170" s="76">
        <v>354</v>
      </c>
      <c r="C170" s="48" t="s">
        <v>564</v>
      </c>
      <c r="D170" s="82" t="s">
        <v>192</v>
      </c>
      <c r="E170" s="68">
        <v>54</v>
      </c>
      <c r="F170" s="90">
        <v>199.8</v>
      </c>
    </row>
    <row r="171" spans="1:6" x14ac:dyDescent="0.2">
      <c r="A171" s="44">
        <v>165</v>
      </c>
      <c r="B171" s="76">
        <v>71</v>
      </c>
      <c r="C171" s="48" t="s">
        <v>501</v>
      </c>
      <c r="D171" s="82" t="s">
        <v>205</v>
      </c>
      <c r="E171" s="68">
        <v>1996</v>
      </c>
      <c r="F171" s="90">
        <v>199.7</v>
      </c>
    </row>
    <row r="172" spans="1:6" x14ac:dyDescent="0.2">
      <c r="A172" s="44">
        <v>166</v>
      </c>
      <c r="B172" s="76">
        <v>161</v>
      </c>
      <c r="C172" s="48" t="s">
        <v>601</v>
      </c>
      <c r="D172" s="82" t="s">
        <v>310</v>
      </c>
      <c r="E172" s="68">
        <v>1871</v>
      </c>
      <c r="F172" s="90">
        <v>198.3</v>
      </c>
    </row>
    <row r="173" spans="1:6" x14ac:dyDescent="0.2">
      <c r="A173" s="44">
        <v>167</v>
      </c>
      <c r="B173" s="76">
        <v>36</v>
      </c>
      <c r="C173" s="48" t="s">
        <v>532</v>
      </c>
      <c r="D173" s="82" t="s">
        <v>303</v>
      </c>
      <c r="E173" s="68">
        <v>528</v>
      </c>
      <c r="F173" s="90">
        <v>197.8</v>
      </c>
    </row>
    <row r="174" spans="1:6" x14ac:dyDescent="0.2">
      <c r="A174" s="44">
        <v>168</v>
      </c>
      <c r="B174" s="76">
        <v>121</v>
      </c>
      <c r="C174" s="48" t="s">
        <v>548</v>
      </c>
      <c r="D174" s="82" t="s">
        <v>252</v>
      </c>
      <c r="E174" s="68">
        <v>3610</v>
      </c>
      <c r="F174" s="90">
        <v>197.7</v>
      </c>
    </row>
    <row r="175" spans="1:6" x14ac:dyDescent="0.2">
      <c r="A175" s="44">
        <v>169</v>
      </c>
      <c r="B175" s="76">
        <v>347</v>
      </c>
      <c r="C175" s="48" t="s">
        <v>566</v>
      </c>
      <c r="D175" s="82" t="s">
        <v>281</v>
      </c>
      <c r="E175" s="68">
        <v>644</v>
      </c>
      <c r="F175" s="90">
        <v>196.5</v>
      </c>
    </row>
    <row r="176" spans="1:6" x14ac:dyDescent="0.2">
      <c r="A176" s="44">
        <v>170</v>
      </c>
      <c r="B176" s="76">
        <v>201</v>
      </c>
      <c r="C176" s="48" t="s">
        <v>541</v>
      </c>
      <c r="D176" s="82" t="s">
        <v>217</v>
      </c>
      <c r="E176" s="68">
        <v>1779</v>
      </c>
      <c r="F176" s="90">
        <v>195.4</v>
      </c>
    </row>
    <row r="177" spans="1:6" x14ac:dyDescent="0.2">
      <c r="A177" s="44">
        <v>171</v>
      </c>
      <c r="B177" s="76">
        <v>7</v>
      </c>
      <c r="C177" s="48" t="s">
        <v>571</v>
      </c>
      <c r="D177" s="82" t="s">
        <v>208</v>
      </c>
      <c r="E177" s="68">
        <v>902</v>
      </c>
      <c r="F177" s="90">
        <v>194.5</v>
      </c>
    </row>
    <row r="178" spans="1:6" x14ac:dyDescent="0.2">
      <c r="A178" s="44">
        <v>172</v>
      </c>
      <c r="B178" s="76">
        <v>92</v>
      </c>
      <c r="C178" s="48" t="s">
        <v>572</v>
      </c>
      <c r="D178" s="82" t="s">
        <v>221</v>
      </c>
      <c r="E178" s="68">
        <v>1358</v>
      </c>
      <c r="F178" s="90">
        <v>193</v>
      </c>
    </row>
    <row r="179" spans="1:6" x14ac:dyDescent="0.2">
      <c r="A179" s="44">
        <v>173</v>
      </c>
      <c r="B179" s="76">
        <v>35</v>
      </c>
      <c r="C179" s="48" t="s">
        <v>591</v>
      </c>
      <c r="D179" s="82" t="s">
        <v>269</v>
      </c>
      <c r="E179" s="68">
        <v>507</v>
      </c>
      <c r="F179" s="90">
        <v>192.1</v>
      </c>
    </row>
    <row r="180" spans="1:6" x14ac:dyDescent="0.2">
      <c r="A180" s="44">
        <v>174</v>
      </c>
      <c r="B180" s="76">
        <v>98</v>
      </c>
      <c r="C180" s="48" t="s">
        <v>567</v>
      </c>
      <c r="D180" s="82" t="s">
        <v>199</v>
      </c>
      <c r="E180" s="68">
        <v>832</v>
      </c>
      <c r="F180" s="90">
        <v>191.3</v>
      </c>
    </row>
    <row r="181" spans="1:6" x14ac:dyDescent="0.2">
      <c r="A181" s="44">
        <v>175</v>
      </c>
      <c r="B181" s="76">
        <v>274</v>
      </c>
      <c r="C181" s="48" t="s">
        <v>569</v>
      </c>
      <c r="D181" s="82" t="s">
        <v>242</v>
      </c>
      <c r="E181" s="68">
        <v>1541</v>
      </c>
      <c r="F181" s="90">
        <v>190.8</v>
      </c>
    </row>
    <row r="182" spans="1:6" x14ac:dyDescent="0.2">
      <c r="A182" s="44">
        <v>176</v>
      </c>
      <c r="B182" s="76">
        <v>226</v>
      </c>
      <c r="C182" s="48" t="s">
        <v>604</v>
      </c>
      <c r="D182" s="82" t="s">
        <v>316</v>
      </c>
      <c r="E182" s="68">
        <v>217</v>
      </c>
      <c r="F182" s="90">
        <v>189.4</v>
      </c>
    </row>
    <row r="183" spans="1:6" x14ac:dyDescent="0.2">
      <c r="A183" s="44">
        <v>177</v>
      </c>
      <c r="B183" s="76">
        <v>323</v>
      </c>
      <c r="C183" s="48" t="s">
        <v>531</v>
      </c>
      <c r="D183" s="82" t="s">
        <v>157</v>
      </c>
      <c r="E183" s="68">
        <v>746</v>
      </c>
      <c r="F183" s="90">
        <v>189.3</v>
      </c>
    </row>
    <row r="184" spans="1:6" x14ac:dyDescent="0.2">
      <c r="A184" s="44">
        <v>178</v>
      </c>
      <c r="B184" s="76">
        <v>60</v>
      </c>
      <c r="C184" s="48" t="s">
        <v>538</v>
      </c>
      <c r="D184" s="82" t="s">
        <v>145</v>
      </c>
      <c r="E184" s="68">
        <v>780</v>
      </c>
      <c r="F184" s="90">
        <v>187.9</v>
      </c>
    </row>
    <row r="185" spans="1:6" x14ac:dyDescent="0.2">
      <c r="A185" s="44">
        <v>179</v>
      </c>
      <c r="B185" s="76">
        <v>26</v>
      </c>
      <c r="C185" s="48" t="s">
        <v>544</v>
      </c>
      <c r="D185" s="82" t="s">
        <v>156</v>
      </c>
      <c r="E185" s="68">
        <v>242</v>
      </c>
      <c r="F185" s="90">
        <v>186.6</v>
      </c>
    </row>
    <row r="186" spans="1:6" x14ac:dyDescent="0.2">
      <c r="A186" s="44">
        <v>180</v>
      </c>
      <c r="B186" s="76">
        <v>139</v>
      </c>
      <c r="C186" s="48" t="s">
        <v>579</v>
      </c>
      <c r="D186" s="82" t="s">
        <v>227</v>
      </c>
      <c r="E186" s="68">
        <v>2372</v>
      </c>
      <c r="F186" s="90">
        <v>184.5</v>
      </c>
    </row>
    <row r="187" spans="1:6" x14ac:dyDescent="0.2">
      <c r="A187" s="44">
        <v>181</v>
      </c>
      <c r="B187" s="76">
        <v>334</v>
      </c>
      <c r="C187" s="48" t="s">
        <v>496</v>
      </c>
      <c r="D187" s="82" t="s">
        <v>400</v>
      </c>
      <c r="E187" s="68">
        <v>13</v>
      </c>
      <c r="F187" s="90">
        <v>183.8</v>
      </c>
    </row>
    <row r="188" spans="1:6" x14ac:dyDescent="0.2">
      <c r="A188" s="44">
        <v>182</v>
      </c>
      <c r="B188" s="76">
        <v>241</v>
      </c>
      <c r="C188" s="48" t="s">
        <v>575</v>
      </c>
      <c r="D188" s="82" t="s">
        <v>218</v>
      </c>
      <c r="E188" s="68">
        <v>1145</v>
      </c>
      <c r="F188" s="90">
        <v>182.3</v>
      </c>
    </row>
    <row r="189" spans="1:6" x14ac:dyDescent="0.2">
      <c r="A189" s="44">
        <v>183</v>
      </c>
      <c r="B189" s="76">
        <v>72</v>
      </c>
      <c r="C189" s="48" t="s">
        <v>585</v>
      </c>
      <c r="D189" s="82" t="s">
        <v>249</v>
      </c>
      <c r="E189" s="68">
        <v>664</v>
      </c>
      <c r="F189" s="90">
        <v>182</v>
      </c>
    </row>
    <row r="190" spans="1:6" x14ac:dyDescent="0.2">
      <c r="A190" s="44">
        <v>184</v>
      </c>
      <c r="B190" s="76">
        <v>229</v>
      </c>
      <c r="C190" s="48" t="s">
        <v>600</v>
      </c>
      <c r="D190" s="82" t="s">
        <v>307</v>
      </c>
      <c r="E190" s="68">
        <v>323</v>
      </c>
      <c r="F190" s="90">
        <v>181.3</v>
      </c>
    </row>
    <row r="191" spans="1:6" x14ac:dyDescent="0.2">
      <c r="A191" s="44">
        <v>185</v>
      </c>
      <c r="B191" s="76">
        <v>113</v>
      </c>
      <c r="C191" s="48" t="s">
        <v>584</v>
      </c>
      <c r="D191" s="82" t="s">
        <v>246</v>
      </c>
      <c r="E191" s="68">
        <v>1282</v>
      </c>
      <c r="F191" s="90">
        <v>177.6</v>
      </c>
    </row>
    <row r="192" spans="1:6" x14ac:dyDescent="0.2">
      <c r="A192" s="44">
        <v>186</v>
      </c>
      <c r="B192" s="76">
        <v>289</v>
      </c>
      <c r="C192" s="48" t="s">
        <v>491</v>
      </c>
      <c r="D192" s="82" t="s">
        <v>113</v>
      </c>
      <c r="E192" s="68">
        <v>3643</v>
      </c>
      <c r="F192" s="90">
        <v>176.8</v>
      </c>
    </row>
    <row r="193" spans="1:6" x14ac:dyDescent="0.2">
      <c r="A193" s="44">
        <v>187</v>
      </c>
      <c r="B193" s="76">
        <v>208</v>
      </c>
      <c r="C193" s="48" t="s">
        <v>496</v>
      </c>
      <c r="D193" s="82" t="s">
        <v>270</v>
      </c>
      <c r="E193" s="68">
        <v>2198</v>
      </c>
      <c r="F193" s="90">
        <v>176.4</v>
      </c>
    </row>
    <row r="194" spans="1:6" x14ac:dyDescent="0.2">
      <c r="A194" s="44">
        <v>188</v>
      </c>
      <c r="B194" s="76">
        <v>79</v>
      </c>
      <c r="C194" s="48" t="s">
        <v>574</v>
      </c>
      <c r="D194" s="82" t="s">
        <v>216</v>
      </c>
      <c r="E194" s="68">
        <v>1156</v>
      </c>
      <c r="F194" s="90">
        <v>175.1</v>
      </c>
    </row>
    <row r="195" spans="1:6" x14ac:dyDescent="0.2">
      <c r="A195" s="44">
        <v>189</v>
      </c>
      <c r="B195" s="76">
        <v>65</v>
      </c>
      <c r="C195" s="48" t="s">
        <v>496</v>
      </c>
      <c r="D195" s="82" t="s">
        <v>197</v>
      </c>
      <c r="E195" s="68">
        <v>2437</v>
      </c>
      <c r="F195" s="90">
        <v>173.6</v>
      </c>
    </row>
    <row r="196" spans="1:6" x14ac:dyDescent="0.2">
      <c r="A196" s="44">
        <v>190</v>
      </c>
      <c r="B196" s="76">
        <v>73</v>
      </c>
      <c r="C196" s="48" t="s">
        <v>586</v>
      </c>
      <c r="D196" s="82" t="s">
        <v>340</v>
      </c>
      <c r="E196" s="68">
        <v>1647</v>
      </c>
      <c r="F196" s="90">
        <v>171.7</v>
      </c>
    </row>
    <row r="197" spans="1:6" x14ac:dyDescent="0.2">
      <c r="A197" s="44">
        <v>191</v>
      </c>
      <c r="B197" s="76">
        <v>64</v>
      </c>
      <c r="C197" s="48" t="s">
        <v>598</v>
      </c>
      <c r="D197" s="82" t="s">
        <v>295</v>
      </c>
      <c r="E197" s="68">
        <v>460</v>
      </c>
      <c r="F197" s="90">
        <v>171</v>
      </c>
    </row>
    <row r="198" spans="1:6" x14ac:dyDescent="0.2">
      <c r="A198" s="44">
        <v>192</v>
      </c>
      <c r="B198" s="76">
        <v>173</v>
      </c>
      <c r="C198" s="48" t="s">
        <v>611</v>
      </c>
      <c r="D198" s="82" t="s">
        <v>358</v>
      </c>
      <c r="E198" s="68">
        <v>729</v>
      </c>
      <c r="F198" s="90">
        <v>170.2</v>
      </c>
    </row>
    <row r="199" spans="1:6" x14ac:dyDescent="0.2">
      <c r="A199" s="44">
        <v>193</v>
      </c>
      <c r="B199" s="76">
        <v>179</v>
      </c>
      <c r="C199" s="48" t="s">
        <v>546</v>
      </c>
      <c r="D199" s="82" t="s">
        <v>237</v>
      </c>
      <c r="E199" s="68">
        <v>1058</v>
      </c>
      <c r="F199" s="90">
        <v>169</v>
      </c>
    </row>
    <row r="200" spans="1:6" x14ac:dyDescent="0.2">
      <c r="A200" s="44">
        <v>194</v>
      </c>
      <c r="B200" s="76">
        <v>166</v>
      </c>
      <c r="C200" s="48" t="s">
        <v>548</v>
      </c>
      <c r="D200" s="82" t="s">
        <v>162</v>
      </c>
      <c r="E200" s="68">
        <v>1671</v>
      </c>
      <c r="F200" s="90">
        <v>168.8</v>
      </c>
    </row>
    <row r="201" spans="1:6" x14ac:dyDescent="0.2">
      <c r="A201" s="44">
        <v>195</v>
      </c>
      <c r="B201" s="76">
        <v>281</v>
      </c>
      <c r="C201" s="48" t="s">
        <v>579</v>
      </c>
      <c r="D201" s="82" t="s">
        <v>251</v>
      </c>
      <c r="E201" s="68">
        <v>1280</v>
      </c>
      <c r="F201" s="90">
        <v>167.4</v>
      </c>
    </row>
    <row r="202" spans="1:6" x14ac:dyDescent="0.2">
      <c r="A202" s="44">
        <v>196</v>
      </c>
      <c r="B202" s="76">
        <v>270</v>
      </c>
      <c r="C202" s="48" t="s">
        <v>561</v>
      </c>
      <c r="D202" s="82" t="s">
        <v>198</v>
      </c>
      <c r="E202" s="68">
        <v>1122</v>
      </c>
      <c r="F202" s="90">
        <v>167.1</v>
      </c>
    </row>
    <row r="203" spans="1:6" x14ac:dyDescent="0.2">
      <c r="A203" s="44">
        <v>197</v>
      </c>
      <c r="B203" s="76">
        <v>186</v>
      </c>
      <c r="C203" s="48" t="s">
        <v>603</v>
      </c>
      <c r="D203" s="82" t="s">
        <v>402</v>
      </c>
      <c r="E203" s="68">
        <v>634</v>
      </c>
      <c r="F203" s="90">
        <v>166.7</v>
      </c>
    </row>
    <row r="204" spans="1:6" x14ac:dyDescent="0.2">
      <c r="A204" s="44">
        <v>198</v>
      </c>
      <c r="B204" s="76">
        <v>242</v>
      </c>
      <c r="C204" s="48" t="s">
        <v>493</v>
      </c>
      <c r="D204" s="82" t="s">
        <v>375</v>
      </c>
      <c r="E204" s="68">
        <v>1386</v>
      </c>
      <c r="F204" s="90">
        <v>165</v>
      </c>
    </row>
    <row r="205" spans="1:6" x14ac:dyDescent="0.2">
      <c r="A205" s="44">
        <v>199</v>
      </c>
      <c r="B205" s="76">
        <v>219</v>
      </c>
      <c r="C205" s="48" t="s">
        <v>573</v>
      </c>
      <c r="D205" s="82" t="s">
        <v>215</v>
      </c>
      <c r="E205" s="68">
        <v>1417</v>
      </c>
      <c r="F205" s="90">
        <v>164</v>
      </c>
    </row>
    <row r="206" spans="1:6" x14ac:dyDescent="0.2">
      <c r="A206" s="44">
        <v>200</v>
      </c>
      <c r="B206" s="76">
        <v>301</v>
      </c>
      <c r="C206" s="48" t="s">
        <v>579</v>
      </c>
      <c r="D206" s="82" t="s">
        <v>282</v>
      </c>
      <c r="E206" s="68">
        <v>855</v>
      </c>
      <c r="F206" s="90">
        <v>162.30000000000001</v>
      </c>
    </row>
    <row r="207" spans="1:6" x14ac:dyDescent="0.2">
      <c r="A207" s="44">
        <v>201</v>
      </c>
      <c r="B207" s="76">
        <v>283</v>
      </c>
      <c r="C207" s="48" t="s">
        <v>518</v>
      </c>
      <c r="D207" s="82" t="s">
        <v>284</v>
      </c>
      <c r="E207" s="68">
        <v>1819</v>
      </c>
      <c r="F207" s="90">
        <v>162.19999999999999</v>
      </c>
    </row>
    <row r="208" spans="1:6" x14ac:dyDescent="0.2">
      <c r="A208" s="44">
        <v>202</v>
      </c>
      <c r="B208" s="76">
        <v>370</v>
      </c>
      <c r="C208" s="48" t="s">
        <v>509</v>
      </c>
      <c r="D208" s="82" t="s">
        <v>105</v>
      </c>
      <c r="E208" s="68">
        <v>1899</v>
      </c>
      <c r="F208" s="90">
        <v>161.1</v>
      </c>
    </row>
    <row r="209" spans="1:6" x14ac:dyDescent="0.2">
      <c r="A209" s="44">
        <v>203</v>
      </c>
      <c r="B209" s="76">
        <v>96</v>
      </c>
      <c r="C209" s="48" t="s">
        <v>502</v>
      </c>
      <c r="D209" s="82" t="s">
        <v>349</v>
      </c>
      <c r="E209" s="68">
        <v>1362</v>
      </c>
      <c r="F209" s="90">
        <v>160.9</v>
      </c>
    </row>
    <row r="210" spans="1:6" x14ac:dyDescent="0.2">
      <c r="A210" s="44">
        <v>204</v>
      </c>
      <c r="B210" s="76">
        <v>112</v>
      </c>
      <c r="C210" s="48" t="s">
        <v>516</v>
      </c>
      <c r="D210" s="82" t="s">
        <v>359</v>
      </c>
      <c r="E210" s="68">
        <v>1235</v>
      </c>
      <c r="F210" s="90">
        <v>158.69999999999999</v>
      </c>
    </row>
    <row r="211" spans="1:6" x14ac:dyDescent="0.2">
      <c r="A211" s="44">
        <v>205</v>
      </c>
      <c r="B211" s="76">
        <v>256</v>
      </c>
      <c r="C211" s="48" t="s">
        <v>584</v>
      </c>
      <c r="D211" s="82" t="s">
        <v>318</v>
      </c>
      <c r="E211" s="68">
        <v>742</v>
      </c>
      <c r="F211" s="90">
        <v>156.9</v>
      </c>
    </row>
    <row r="212" spans="1:6" x14ac:dyDescent="0.2">
      <c r="A212" s="44">
        <v>206</v>
      </c>
      <c r="B212" s="76">
        <v>16</v>
      </c>
      <c r="C212" s="48" t="s">
        <v>535</v>
      </c>
      <c r="D212" s="82" t="s">
        <v>321</v>
      </c>
      <c r="E212" s="68">
        <v>2671</v>
      </c>
      <c r="F212" s="90">
        <v>156.69999999999999</v>
      </c>
    </row>
    <row r="213" spans="1:6" x14ac:dyDescent="0.2">
      <c r="A213" s="44">
        <v>207</v>
      </c>
      <c r="B213" s="76">
        <v>142</v>
      </c>
      <c r="C213" s="48" t="s">
        <v>522</v>
      </c>
      <c r="D213" s="82" t="s">
        <v>315</v>
      </c>
      <c r="E213" s="68">
        <v>475</v>
      </c>
      <c r="F213" s="90">
        <v>156</v>
      </c>
    </row>
    <row r="214" spans="1:6" x14ac:dyDescent="0.2">
      <c r="A214" s="44">
        <v>208</v>
      </c>
      <c r="B214" s="76">
        <v>42</v>
      </c>
      <c r="C214" s="48" t="s">
        <v>607</v>
      </c>
      <c r="D214" s="82" t="s">
        <v>372</v>
      </c>
      <c r="E214" s="68">
        <v>765</v>
      </c>
      <c r="F214" s="90">
        <v>155.9</v>
      </c>
    </row>
    <row r="215" spans="1:6" x14ac:dyDescent="0.2">
      <c r="A215" s="44">
        <v>209</v>
      </c>
      <c r="B215" s="76">
        <v>306</v>
      </c>
      <c r="C215" s="48" t="s">
        <v>496</v>
      </c>
      <c r="D215" s="82" t="s">
        <v>384</v>
      </c>
      <c r="E215" s="68">
        <v>1295</v>
      </c>
      <c r="F215" s="90">
        <v>154.19999999999999</v>
      </c>
    </row>
    <row r="216" spans="1:6" x14ac:dyDescent="0.2">
      <c r="A216" s="44">
        <v>210</v>
      </c>
      <c r="B216" s="76">
        <v>152</v>
      </c>
      <c r="C216" s="48" t="s">
        <v>546</v>
      </c>
      <c r="D216" s="82" t="s">
        <v>247</v>
      </c>
      <c r="E216" s="68">
        <v>5129</v>
      </c>
      <c r="F216" s="90">
        <v>153.4</v>
      </c>
    </row>
    <row r="217" spans="1:6" x14ac:dyDescent="0.2">
      <c r="A217" s="44">
        <v>211</v>
      </c>
      <c r="B217" s="76">
        <v>107</v>
      </c>
      <c r="C217" s="48" t="s">
        <v>491</v>
      </c>
      <c r="D217" s="82" t="s">
        <v>129</v>
      </c>
      <c r="E217" s="68">
        <v>752</v>
      </c>
      <c r="F217" s="90">
        <v>151.9</v>
      </c>
    </row>
    <row r="218" spans="1:6" x14ac:dyDescent="0.2">
      <c r="A218" s="44">
        <v>212</v>
      </c>
      <c r="B218" s="76">
        <v>69</v>
      </c>
      <c r="C218" s="48" t="s">
        <v>556</v>
      </c>
      <c r="D218" s="82" t="s">
        <v>353</v>
      </c>
      <c r="E218" s="68">
        <v>2019</v>
      </c>
      <c r="F218" s="90">
        <v>151.5</v>
      </c>
    </row>
    <row r="219" spans="1:6" x14ac:dyDescent="0.2">
      <c r="A219" s="44">
        <v>213</v>
      </c>
      <c r="B219" s="76">
        <v>163</v>
      </c>
      <c r="C219" s="48" t="s">
        <v>570</v>
      </c>
      <c r="D219" s="82" t="s">
        <v>338</v>
      </c>
      <c r="E219" s="68">
        <v>448</v>
      </c>
      <c r="F219" s="90">
        <v>149.5</v>
      </c>
    </row>
    <row r="220" spans="1:6" x14ac:dyDescent="0.2">
      <c r="A220" s="44">
        <v>214</v>
      </c>
      <c r="B220" s="76">
        <v>129</v>
      </c>
      <c r="C220" s="48" t="s">
        <v>582</v>
      </c>
      <c r="D220" s="82" t="s">
        <v>370</v>
      </c>
      <c r="E220" s="68">
        <v>1394</v>
      </c>
      <c r="F220" s="90">
        <v>149.30000000000001</v>
      </c>
    </row>
    <row r="221" spans="1:6" x14ac:dyDescent="0.2">
      <c r="A221" s="44">
        <v>215</v>
      </c>
      <c r="B221" s="76">
        <v>63</v>
      </c>
      <c r="C221" s="48" t="s">
        <v>581</v>
      </c>
      <c r="D221" s="82" t="s">
        <v>276</v>
      </c>
      <c r="E221" s="68">
        <v>1487</v>
      </c>
      <c r="F221" s="90">
        <v>148.4</v>
      </c>
    </row>
    <row r="222" spans="1:6" x14ac:dyDescent="0.2">
      <c r="A222" s="44">
        <v>216</v>
      </c>
      <c r="B222" s="76">
        <v>155</v>
      </c>
      <c r="C222" s="48" t="s">
        <v>542</v>
      </c>
      <c r="D222" s="82" t="s">
        <v>253</v>
      </c>
      <c r="E222" s="68">
        <v>770</v>
      </c>
      <c r="F222" s="90">
        <v>147.1</v>
      </c>
    </row>
    <row r="223" spans="1:6" x14ac:dyDescent="0.2">
      <c r="A223" s="44">
        <v>217</v>
      </c>
      <c r="B223" s="76">
        <v>135</v>
      </c>
      <c r="C223" s="48" t="s">
        <v>580</v>
      </c>
      <c r="D223" s="82" t="s">
        <v>233</v>
      </c>
      <c r="E223" s="68">
        <v>1826</v>
      </c>
      <c r="F223" s="90">
        <v>146.30000000000001</v>
      </c>
    </row>
    <row r="224" spans="1:6" x14ac:dyDescent="0.2">
      <c r="A224" s="44">
        <v>218</v>
      </c>
      <c r="B224" s="76">
        <v>333</v>
      </c>
      <c r="C224" s="48" t="s">
        <v>584</v>
      </c>
      <c r="D224" s="82" t="s">
        <v>336</v>
      </c>
      <c r="E224" s="68">
        <v>116</v>
      </c>
      <c r="F224" s="90">
        <v>146.1</v>
      </c>
    </row>
    <row r="225" spans="1:6" x14ac:dyDescent="0.2">
      <c r="A225" s="44">
        <v>219</v>
      </c>
      <c r="B225" s="76">
        <v>385</v>
      </c>
      <c r="C225" s="48" t="s">
        <v>552</v>
      </c>
      <c r="D225" s="82" t="s">
        <v>308</v>
      </c>
      <c r="E225" s="68">
        <v>190</v>
      </c>
      <c r="F225" s="90">
        <v>145.30000000000001</v>
      </c>
    </row>
    <row r="226" spans="1:6" x14ac:dyDescent="0.2">
      <c r="A226" s="44">
        <v>220</v>
      </c>
      <c r="B226" s="76">
        <v>276</v>
      </c>
      <c r="C226" s="48" t="s">
        <v>589</v>
      </c>
      <c r="D226" s="82" t="s">
        <v>378</v>
      </c>
      <c r="E226" s="68">
        <v>455</v>
      </c>
      <c r="F226" s="90">
        <v>145.1</v>
      </c>
    </row>
    <row r="227" spans="1:6" x14ac:dyDescent="0.2">
      <c r="A227" s="44">
        <v>221</v>
      </c>
      <c r="B227" s="76">
        <v>132</v>
      </c>
      <c r="C227" s="48" t="s">
        <v>578</v>
      </c>
      <c r="D227" s="82" t="s">
        <v>225</v>
      </c>
      <c r="E227" s="68">
        <v>971</v>
      </c>
      <c r="F227" s="90">
        <v>143.9</v>
      </c>
    </row>
    <row r="228" spans="1:6" x14ac:dyDescent="0.2">
      <c r="A228" s="44">
        <v>222</v>
      </c>
      <c r="B228" s="76">
        <v>211</v>
      </c>
      <c r="C228" s="48" t="s">
        <v>578</v>
      </c>
      <c r="D228" s="82" t="s">
        <v>357</v>
      </c>
      <c r="E228" s="68">
        <v>2085</v>
      </c>
      <c r="F228" s="90">
        <v>142.6</v>
      </c>
    </row>
    <row r="229" spans="1:6" x14ac:dyDescent="0.2">
      <c r="A229" s="44">
        <v>223</v>
      </c>
      <c r="B229" s="76">
        <v>327</v>
      </c>
      <c r="C229" s="48" t="s">
        <v>580</v>
      </c>
      <c r="D229" s="82" t="s">
        <v>364</v>
      </c>
      <c r="E229" s="68">
        <v>767</v>
      </c>
      <c r="F229" s="90">
        <v>142</v>
      </c>
    </row>
    <row r="230" spans="1:6" x14ac:dyDescent="0.2">
      <c r="A230" s="44">
        <v>224</v>
      </c>
      <c r="B230" s="76">
        <v>307</v>
      </c>
      <c r="C230" s="48" t="s">
        <v>527</v>
      </c>
      <c r="D230" s="82" t="s">
        <v>339</v>
      </c>
      <c r="E230" s="68">
        <v>2800</v>
      </c>
      <c r="F230" s="90">
        <v>141.30000000000001</v>
      </c>
    </row>
    <row r="231" spans="1:6" x14ac:dyDescent="0.2">
      <c r="A231" s="44">
        <v>225</v>
      </c>
      <c r="B231" s="76">
        <v>182</v>
      </c>
      <c r="C231" s="48" t="s">
        <v>517</v>
      </c>
      <c r="D231" s="82" t="s">
        <v>362</v>
      </c>
      <c r="E231" s="68">
        <v>474</v>
      </c>
      <c r="F231" s="90">
        <v>138.5</v>
      </c>
    </row>
    <row r="232" spans="1:6" x14ac:dyDescent="0.2">
      <c r="A232" s="44">
        <v>226</v>
      </c>
      <c r="B232" s="76">
        <v>151</v>
      </c>
      <c r="C232" s="48" t="s">
        <v>607</v>
      </c>
      <c r="D232" s="82" t="s">
        <v>326</v>
      </c>
      <c r="E232" s="68">
        <v>771</v>
      </c>
      <c r="F232" s="90">
        <v>136.80000000000001</v>
      </c>
    </row>
    <row r="233" spans="1:6" x14ac:dyDescent="0.2">
      <c r="A233" s="44">
        <v>227</v>
      </c>
      <c r="B233" s="76">
        <v>363</v>
      </c>
      <c r="C233" s="48" t="s">
        <v>600</v>
      </c>
      <c r="D233" s="82" t="s">
        <v>325</v>
      </c>
      <c r="E233" s="68">
        <v>1121</v>
      </c>
      <c r="F233" s="90">
        <v>136.69999999999999</v>
      </c>
    </row>
    <row r="234" spans="1:6" x14ac:dyDescent="0.2">
      <c r="A234" s="44">
        <v>228</v>
      </c>
      <c r="B234" s="76">
        <v>321</v>
      </c>
      <c r="C234" s="48" t="s">
        <v>553</v>
      </c>
      <c r="D234" s="82" t="s">
        <v>173</v>
      </c>
      <c r="E234" s="68">
        <v>2154</v>
      </c>
      <c r="F234" s="90">
        <v>136.19999999999999</v>
      </c>
    </row>
    <row r="235" spans="1:6" x14ac:dyDescent="0.2">
      <c r="A235" s="44">
        <v>229</v>
      </c>
      <c r="B235" s="76">
        <v>221</v>
      </c>
      <c r="C235" s="48" t="s">
        <v>563</v>
      </c>
      <c r="D235" s="82" t="s">
        <v>258</v>
      </c>
      <c r="E235" s="68">
        <v>1585</v>
      </c>
      <c r="F235" s="90">
        <v>134.80000000000001</v>
      </c>
    </row>
    <row r="236" spans="1:6" x14ac:dyDescent="0.2">
      <c r="A236" s="44">
        <v>230</v>
      </c>
      <c r="B236" s="76">
        <v>275</v>
      </c>
      <c r="C236" s="48" t="s">
        <v>505</v>
      </c>
      <c r="D236" s="82" t="s">
        <v>401</v>
      </c>
      <c r="E236" s="68">
        <v>504</v>
      </c>
      <c r="F236" s="90">
        <v>134.30000000000001</v>
      </c>
    </row>
    <row r="237" spans="1:6" x14ac:dyDescent="0.2">
      <c r="A237" s="44">
        <v>231</v>
      </c>
      <c r="B237" s="76">
        <v>165</v>
      </c>
      <c r="C237" s="48" t="s">
        <v>554</v>
      </c>
      <c r="D237" s="82" t="s">
        <v>174</v>
      </c>
      <c r="E237" s="68">
        <v>307</v>
      </c>
      <c r="F237" s="90">
        <v>131.80000000000001</v>
      </c>
    </row>
    <row r="238" spans="1:6" x14ac:dyDescent="0.2">
      <c r="A238" s="44">
        <v>232</v>
      </c>
      <c r="B238" s="76">
        <v>38</v>
      </c>
      <c r="C238" s="48" t="s">
        <v>568</v>
      </c>
      <c r="D238" s="82" t="s">
        <v>203</v>
      </c>
      <c r="E238" s="68">
        <v>726</v>
      </c>
      <c r="F238" s="90">
        <v>131.69999999999999</v>
      </c>
    </row>
    <row r="239" spans="1:6" x14ac:dyDescent="0.2">
      <c r="A239" s="44">
        <v>233</v>
      </c>
      <c r="B239" s="76">
        <v>261</v>
      </c>
      <c r="C239" s="48" t="s">
        <v>547</v>
      </c>
      <c r="D239" s="82" t="s">
        <v>236</v>
      </c>
      <c r="E239" s="68">
        <v>2247</v>
      </c>
      <c r="F239" s="90">
        <v>131.4</v>
      </c>
    </row>
    <row r="240" spans="1:6" x14ac:dyDescent="0.2">
      <c r="A240" s="44">
        <v>234</v>
      </c>
      <c r="B240" s="76">
        <v>30</v>
      </c>
      <c r="C240" s="48" t="s">
        <v>540</v>
      </c>
      <c r="D240" s="82" t="s">
        <v>279</v>
      </c>
      <c r="E240" s="68">
        <v>2377</v>
      </c>
      <c r="F240" s="90">
        <v>129</v>
      </c>
    </row>
    <row r="241" spans="1:6" x14ac:dyDescent="0.2">
      <c r="A241" s="44">
        <v>235</v>
      </c>
      <c r="B241" s="76">
        <v>51</v>
      </c>
      <c r="C241" s="48" t="s">
        <v>519</v>
      </c>
      <c r="D241" s="82" t="s">
        <v>300</v>
      </c>
      <c r="E241" s="68">
        <v>1711</v>
      </c>
      <c r="F241" s="90">
        <v>127.9</v>
      </c>
    </row>
    <row r="242" spans="1:6" x14ac:dyDescent="0.2">
      <c r="A242" s="44">
        <v>236</v>
      </c>
      <c r="B242" s="76">
        <v>115</v>
      </c>
      <c r="C242" s="48" t="s">
        <v>593</v>
      </c>
      <c r="D242" s="82" t="s">
        <v>274</v>
      </c>
      <c r="E242" s="68">
        <v>1305</v>
      </c>
      <c r="F242" s="90">
        <v>126</v>
      </c>
    </row>
    <row r="243" spans="1:6" x14ac:dyDescent="0.2">
      <c r="A243" s="44">
        <v>237</v>
      </c>
      <c r="B243" s="76">
        <v>361</v>
      </c>
      <c r="C243" s="48" t="s">
        <v>563</v>
      </c>
      <c r="D243" s="82" t="s">
        <v>363</v>
      </c>
      <c r="E243" s="68">
        <v>309</v>
      </c>
      <c r="F243" s="90">
        <v>126</v>
      </c>
    </row>
    <row r="244" spans="1:6" x14ac:dyDescent="0.2">
      <c r="A244" s="44">
        <v>238</v>
      </c>
      <c r="B244" s="76">
        <v>213</v>
      </c>
      <c r="C244" s="48" t="s">
        <v>583</v>
      </c>
      <c r="D244" s="82" t="s">
        <v>244</v>
      </c>
      <c r="E244" s="68">
        <v>1011</v>
      </c>
      <c r="F244" s="90">
        <v>124.6</v>
      </c>
    </row>
    <row r="245" spans="1:6" x14ac:dyDescent="0.2">
      <c r="A245" s="44">
        <v>239</v>
      </c>
      <c r="B245" s="76">
        <v>243</v>
      </c>
      <c r="C245" s="48" t="s">
        <v>588</v>
      </c>
      <c r="D245" s="82" t="s">
        <v>257</v>
      </c>
      <c r="E245" s="68">
        <v>1457</v>
      </c>
      <c r="F245" s="90">
        <v>124.5</v>
      </c>
    </row>
    <row r="246" spans="1:6" x14ac:dyDescent="0.2">
      <c r="A246" s="44">
        <v>240</v>
      </c>
      <c r="B246" s="76">
        <v>293</v>
      </c>
      <c r="C246" s="48" t="s">
        <v>582</v>
      </c>
      <c r="D246" s="82" t="s">
        <v>405</v>
      </c>
      <c r="E246" s="68">
        <v>814</v>
      </c>
      <c r="F246" s="90">
        <v>124.3</v>
      </c>
    </row>
    <row r="247" spans="1:6" x14ac:dyDescent="0.2">
      <c r="A247" s="44">
        <v>241</v>
      </c>
      <c r="B247" s="76">
        <v>158</v>
      </c>
      <c r="C247" s="48" t="s">
        <v>583</v>
      </c>
      <c r="D247" s="82" t="s">
        <v>343</v>
      </c>
      <c r="E247" s="68">
        <v>934</v>
      </c>
      <c r="F247" s="90">
        <v>123.7</v>
      </c>
    </row>
    <row r="248" spans="1:6" x14ac:dyDescent="0.2">
      <c r="A248" s="44">
        <v>242</v>
      </c>
      <c r="B248" s="76">
        <v>21</v>
      </c>
      <c r="C248" s="48" t="s">
        <v>602</v>
      </c>
      <c r="D248" s="82" t="s">
        <v>311</v>
      </c>
      <c r="E248" s="68">
        <v>1449</v>
      </c>
      <c r="F248" s="90">
        <v>123</v>
      </c>
    </row>
    <row r="249" spans="1:6" x14ac:dyDescent="0.2">
      <c r="A249" s="44">
        <v>243</v>
      </c>
      <c r="B249" s="76">
        <v>154</v>
      </c>
      <c r="C249" s="48" t="s">
        <v>547</v>
      </c>
      <c r="D249" s="82" t="s">
        <v>380</v>
      </c>
      <c r="E249" s="68">
        <v>1474</v>
      </c>
      <c r="F249" s="90">
        <v>121.1</v>
      </c>
    </row>
    <row r="250" spans="1:6" x14ac:dyDescent="0.2">
      <c r="A250" s="44">
        <v>244</v>
      </c>
      <c r="B250" s="76">
        <v>236</v>
      </c>
      <c r="C250" s="48" t="s">
        <v>605</v>
      </c>
      <c r="D250" s="82" t="s">
        <v>317</v>
      </c>
      <c r="E250" s="68">
        <v>1308</v>
      </c>
      <c r="F250" s="90">
        <v>120.3</v>
      </c>
    </row>
    <row r="251" spans="1:6" x14ac:dyDescent="0.2">
      <c r="A251" s="44">
        <v>245</v>
      </c>
      <c r="B251" s="76">
        <v>47</v>
      </c>
      <c r="C251" s="48" t="s">
        <v>517</v>
      </c>
      <c r="D251" s="82" t="s">
        <v>228</v>
      </c>
      <c r="E251" s="68">
        <v>188</v>
      </c>
      <c r="F251" s="90">
        <v>119.4</v>
      </c>
    </row>
    <row r="252" spans="1:6" x14ac:dyDescent="0.2">
      <c r="A252" s="44">
        <v>246</v>
      </c>
      <c r="B252" s="76">
        <v>197</v>
      </c>
      <c r="C252" s="48" t="s">
        <v>505</v>
      </c>
      <c r="D252" s="82" t="s">
        <v>273</v>
      </c>
      <c r="E252" s="68">
        <v>862</v>
      </c>
      <c r="F252" s="90">
        <v>115.4</v>
      </c>
    </row>
    <row r="253" spans="1:6" x14ac:dyDescent="0.2">
      <c r="A253" s="44">
        <v>247</v>
      </c>
      <c r="B253" s="76">
        <v>136</v>
      </c>
      <c r="C253" s="48" t="s">
        <v>527</v>
      </c>
      <c r="D253" s="82" t="s">
        <v>322</v>
      </c>
      <c r="E253" s="68">
        <v>2177</v>
      </c>
      <c r="F253" s="90">
        <v>115.4</v>
      </c>
    </row>
    <row r="254" spans="1:6" x14ac:dyDescent="0.2">
      <c r="A254" s="44">
        <v>248</v>
      </c>
      <c r="B254" s="76">
        <v>214</v>
      </c>
      <c r="C254" s="48" t="s">
        <v>504</v>
      </c>
      <c r="D254" s="82" t="s">
        <v>286</v>
      </c>
      <c r="E254" s="68">
        <v>2790</v>
      </c>
      <c r="F254" s="90">
        <v>115</v>
      </c>
    </row>
    <row r="255" spans="1:6" x14ac:dyDescent="0.2">
      <c r="A255" s="44">
        <v>249</v>
      </c>
      <c r="B255" s="76">
        <v>170</v>
      </c>
      <c r="C255" s="48" t="s">
        <v>548</v>
      </c>
      <c r="D255" s="82" t="s">
        <v>278</v>
      </c>
      <c r="E255" s="68">
        <v>2221</v>
      </c>
      <c r="F255" s="90">
        <v>114.4</v>
      </c>
    </row>
    <row r="256" spans="1:6" x14ac:dyDescent="0.2">
      <c r="A256" s="44">
        <v>250</v>
      </c>
      <c r="B256" s="76">
        <v>247</v>
      </c>
      <c r="C256" s="48" t="s">
        <v>606</v>
      </c>
      <c r="D256" s="82" t="s">
        <v>323</v>
      </c>
      <c r="E256" s="68">
        <v>425</v>
      </c>
      <c r="F256" s="90">
        <v>114.4</v>
      </c>
    </row>
    <row r="257" spans="1:6" x14ac:dyDescent="0.2">
      <c r="A257" s="44">
        <v>251</v>
      </c>
      <c r="B257" s="76">
        <v>373</v>
      </c>
      <c r="C257" s="48" t="s">
        <v>496</v>
      </c>
      <c r="D257" s="82" t="s">
        <v>163</v>
      </c>
      <c r="E257" s="68">
        <v>3304</v>
      </c>
      <c r="F257" s="90">
        <v>114.1</v>
      </c>
    </row>
    <row r="258" spans="1:6" x14ac:dyDescent="0.2">
      <c r="A258" s="44">
        <v>252</v>
      </c>
      <c r="B258" s="76">
        <v>124</v>
      </c>
      <c r="C258" s="48" t="s">
        <v>514</v>
      </c>
      <c r="D258" s="82" t="s">
        <v>324</v>
      </c>
      <c r="E258" s="68">
        <v>2468</v>
      </c>
      <c r="F258" s="90">
        <v>113.6</v>
      </c>
    </row>
    <row r="259" spans="1:6" x14ac:dyDescent="0.2">
      <c r="A259" s="44">
        <v>253</v>
      </c>
      <c r="B259" s="76" t="e">
        <v>#N/A</v>
      </c>
      <c r="C259" s="48" t="s">
        <v>509</v>
      </c>
      <c r="D259" s="82" t="s">
        <v>289</v>
      </c>
      <c r="E259" s="68">
        <v>322</v>
      </c>
      <c r="F259" s="90">
        <v>111.9</v>
      </c>
    </row>
    <row r="260" spans="1:6" x14ac:dyDescent="0.2">
      <c r="A260" s="44">
        <v>254</v>
      </c>
      <c r="B260" s="76">
        <v>148</v>
      </c>
      <c r="C260" s="48" t="s">
        <v>524</v>
      </c>
      <c r="D260" s="82" t="s">
        <v>266</v>
      </c>
      <c r="E260" s="68">
        <v>730</v>
      </c>
      <c r="F260" s="90">
        <v>109.6</v>
      </c>
    </row>
    <row r="261" spans="1:6" x14ac:dyDescent="0.2">
      <c r="A261" s="44">
        <v>255</v>
      </c>
      <c r="B261" s="76">
        <v>233</v>
      </c>
      <c r="C261" s="48" t="s">
        <v>563</v>
      </c>
      <c r="D261" s="82" t="s">
        <v>267</v>
      </c>
      <c r="E261" s="68">
        <v>801</v>
      </c>
      <c r="F261" s="90">
        <v>108.5</v>
      </c>
    </row>
    <row r="262" spans="1:6" x14ac:dyDescent="0.2">
      <c r="A262" s="44">
        <v>256</v>
      </c>
      <c r="B262" s="76">
        <v>175</v>
      </c>
      <c r="C262" s="48" t="s">
        <v>593</v>
      </c>
      <c r="D262" s="82" t="s">
        <v>386</v>
      </c>
      <c r="E262" s="68">
        <v>1669</v>
      </c>
      <c r="F262" s="90">
        <v>108.5</v>
      </c>
    </row>
    <row r="263" spans="1:6" x14ac:dyDescent="0.2">
      <c r="A263" s="44">
        <v>257</v>
      </c>
      <c r="B263" s="76">
        <v>138</v>
      </c>
      <c r="C263" s="48" t="s">
        <v>521</v>
      </c>
      <c r="D263" s="82" t="s">
        <v>368</v>
      </c>
      <c r="E263" s="68">
        <v>1283</v>
      </c>
      <c r="F263" s="90">
        <v>107.4</v>
      </c>
    </row>
    <row r="264" spans="1:6" x14ac:dyDescent="0.2">
      <c r="A264" s="44">
        <v>258</v>
      </c>
      <c r="B264" s="76">
        <v>203</v>
      </c>
      <c r="C264" s="48" t="s">
        <v>522</v>
      </c>
      <c r="D264" s="82" t="s">
        <v>331</v>
      </c>
      <c r="E264" s="68">
        <v>726</v>
      </c>
      <c r="F264" s="90">
        <v>106.6</v>
      </c>
    </row>
    <row r="265" spans="1:6" x14ac:dyDescent="0.2">
      <c r="A265" s="44">
        <v>259</v>
      </c>
      <c r="B265" s="76">
        <v>13</v>
      </c>
      <c r="C265" s="48" t="s">
        <v>571</v>
      </c>
      <c r="D265" s="82" t="s">
        <v>238</v>
      </c>
      <c r="E265" s="68">
        <v>766</v>
      </c>
      <c r="F265" s="90">
        <v>106.5</v>
      </c>
    </row>
    <row r="266" spans="1:6" x14ac:dyDescent="0.2">
      <c r="A266" s="44">
        <v>260</v>
      </c>
      <c r="B266" s="76">
        <v>62</v>
      </c>
      <c r="C266" s="48" t="s">
        <v>595</v>
      </c>
      <c r="D266" s="82" t="s">
        <v>285</v>
      </c>
      <c r="E266" s="68">
        <v>1090</v>
      </c>
      <c r="F266" s="90">
        <v>106.1</v>
      </c>
    </row>
    <row r="267" spans="1:6" x14ac:dyDescent="0.2">
      <c r="A267" s="44">
        <v>261</v>
      </c>
      <c r="B267" s="76">
        <v>269</v>
      </c>
      <c r="C267" s="48" t="s">
        <v>541</v>
      </c>
      <c r="D267" s="82" t="s">
        <v>268</v>
      </c>
      <c r="E267" s="68">
        <v>3016</v>
      </c>
      <c r="F267" s="90">
        <v>104.9</v>
      </c>
    </row>
    <row r="268" spans="1:6" x14ac:dyDescent="0.2">
      <c r="A268" s="44">
        <v>262</v>
      </c>
      <c r="B268" s="76">
        <v>206</v>
      </c>
      <c r="C268" s="48" t="s">
        <v>501</v>
      </c>
      <c r="D268" s="82" t="s">
        <v>374</v>
      </c>
      <c r="E268" s="68">
        <v>1481</v>
      </c>
      <c r="F268" s="90">
        <v>104.2</v>
      </c>
    </row>
    <row r="269" spans="1:6" x14ac:dyDescent="0.2">
      <c r="A269" s="44">
        <v>263</v>
      </c>
      <c r="B269" s="76">
        <v>172</v>
      </c>
      <c r="C269" s="48" t="s">
        <v>602</v>
      </c>
      <c r="D269" s="82" t="s">
        <v>341</v>
      </c>
      <c r="E269" s="68">
        <v>2072</v>
      </c>
      <c r="F269" s="90">
        <v>103.6</v>
      </c>
    </row>
    <row r="270" spans="1:6" x14ac:dyDescent="0.2">
      <c r="A270" s="44">
        <v>264</v>
      </c>
      <c r="B270" s="76">
        <v>4</v>
      </c>
      <c r="C270" s="48" t="s">
        <v>551</v>
      </c>
      <c r="D270" s="82" t="s">
        <v>188</v>
      </c>
      <c r="E270" s="68">
        <v>195</v>
      </c>
      <c r="F270" s="90">
        <v>102.5</v>
      </c>
    </row>
    <row r="271" spans="1:6" x14ac:dyDescent="0.2">
      <c r="A271" s="44">
        <v>265</v>
      </c>
      <c r="B271" s="76">
        <v>273</v>
      </c>
      <c r="C271" s="48" t="s">
        <v>581</v>
      </c>
      <c r="D271" s="82" t="s">
        <v>263</v>
      </c>
      <c r="E271" s="68">
        <v>2261</v>
      </c>
      <c r="F271" s="90">
        <v>102.1</v>
      </c>
    </row>
    <row r="272" spans="1:6" x14ac:dyDescent="0.2">
      <c r="A272" s="44">
        <v>266</v>
      </c>
      <c r="B272" s="76">
        <v>187</v>
      </c>
      <c r="C272" s="48" t="s">
        <v>546</v>
      </c>
      <c r="D272" s="82" t="s">
        <v>334</v>
      </c>
      <c r="E272" s="68">
        <v>5049</v>
      </c>
      <c r="F272" s="90">
        <v>101.8</v>
      </c>
    </row>
    <row r="273" spans="1:6" x14ac:dyDescent="0.2">
      <c r="A273" s="44">
        <v>267</v>
      </c>
      <c r="B273" s="76">
        <v>178</v>
      </c>
      <c r="C273" s="48" t="s">
        <v>616</v>
      </c>
      <c r="D273" s="82" t="s">
        <v>379</v>
      </c>
      <c r="E273" s="68">
        <v>2018</v>
      </c>
      <c r="F273" s="90">
        <v>101.7</v>
      </c>
    </row>
    <row r="274" spans="1:6" x14ac:dyDescent="0.2">
      <c r="A274" s="44">
        <v>268</v>
      </c>
      <c r="B274" s="76">
        <v>230</v>
      </c>
      <c r="C274" s="48" t="s">
        <v>548</v>
      </c>
      <c r="D274" s="82" t="s">
        <v>348</v>
      </c>
      <c r="E274" s="68">
        <v>1641</v>
      </c>
      <c r="F274" s="90">
        <v>101.1</v>
      </c>
    </row>
    <row r="275" spans="1:6" x14ac:dyDescent="0.2">
      <c r="A275" s="44">
        <v>269</v>
      </c>
      <c r="B275" s="76">
        <v>287</v>
      </c>
      <c r="C275" s="48" t="s">
        <v>523</v>
      </c>
      <c r="D275" s="82" t="s">
        <v>350</v>
      </c>
      <c r="E275" s="68">
        <v>1026</v>
      </c>
      <c r="F275" s="90">
        <v>100.7</v>
      </c>
    </row>
    <row r="276" spans="1:6" x14ac:dyDescent="0.2">
      <c r="A276" s="44">
        <v>270</v>
      </c>
      <c r="B276" s="76">
        <v>2</v>
      </c>
      <c r="C276" s="48" t="s">
        <v>531</v>
      </c>
      <c r="D276" s="82" t="s">
        <v>296</v>
      </c>
      <c r="E276" s="68">
        <v>1537</v>
      </c>
      <c r="F276" s="90">
        <v>99.7</v>
      </c>
    </row>
    <row r="277" spans="1:6" x14ac:dyDescent="0.2">
      <c r="A277" s="44">
        <v>271</v>
      </c>
      <c r="B277" s="76">
        <v>188</v>
      </c>
      <c r="C277" s="48" t="s">
        <v>548</v>
      </c>
      <c r="D277" s="82" t="s">
        <v>337</v>
      </c>
      <c r="E277" s="68">
        <v>726</v>
      </c>
      <c r="F277" s="90">
        <v>99.2</v>
      </c>
    </row>
    <row r="278" spans="1:6" x14ac:dyDescent="0.2">
      <c r="A278" s="44">
        <v>272</v>
      </c>
      <c r="B278" s="76">
        <v>258</v>
      </c>
      <c r="C278" s="48" t="s">
        <v>599</v>
      </c>
      <c r="D278" s="82" t="s">
        <v>302</v>
      </c>
      <c r="E278" s="68">
        <v>4790</v>
      </c>
      <c r="F278" s="90">
        <v>98.5</v>
      </c>
    </row>
    <row r="279" spans="1:6" x14ac:dyDescent="0.2">
      <c r="A279" s="44">
        <v>273</v>
      </c>
      <c r="B279" s="76">
        <v>391</v>
      </c>
      <c r="C279" s="48" t="s">
        <v>577</v>
      </c>
      <c r="D279" s="82" t="s">
        <v>241</v>
      </c>
      <c r="E279" s="68">
        <v>160</v>
      </c>
      <c r="F279" s="90">
        <v>98.2</v>
      </c>
    </row>
    <row r="280" spans="1:6" x14ac:dyDescent="0.2">
      <c r="A280" s="44">
        <v>274</v>
      </c>
      <c r="B280" s="76">
        <v>328</v>
      </c>
      <c r="C280" s="48" t="s">
        <v>503</v>
      </c>
      <c r="D280" s="82" t="s">
        <v>319</v>
      </c>
      <c r="E280" s="68">
        <v>546</v>
      </c>
      <c r="F280" s="90">
        <v>98.1</v>
      </c>
    </row>
    <row r="281" spans="1:6" x14ac:dyDescent="0.2">
      <c r="A281" s="44">
        <v>275</v>
      </c>
      <c r="B281" s="76">
        <v>346</v>
      </c>
      <c r="C281" s="48" t="s">
        <v>508</v>
      </c>
      <c r="D281" s="82" t="s">
        <v>335</v>
      </c>
      <c r="E281" s="68">
        <v>1471</v>
      </c>
      <c r="F281" s="90">
        <v>97.2</v>
      </c>
    </row>
    <row r="282" spans="1:6" x14ac:dyDescent="0.2">
      <c r="A282" s="44">
        <v>276</v>
      </c>
      <c r="B282" s="76">
        <v>108</v>
      </c>
      <c r="C282" s="48" t="s">
        <v>613</v>
      </c>
      <c r="D282" s="82" t="s">
        <v>361</v>
      </c>
      <c r="E282" s="68">
        <v>1824</v>
      </c>
      <c r="F282" s="90">
        <v>94.8</v>
      </c>
    </row>
    <row r="283" spans="1:6" x14ac:dyDescent="0.2">
      <c r="A283" s="44">
        <v>277</v>
      </c>
      <c r="B283" s="76">
        <v>251</v>
      </c>
      <c r="C283" s="48" t="s">
        <v>508</v>
      </c>
      <c r="D283" s="82" t="s">
        <v>367</v>
      </c>
      <c r="E283" s="68">
        <v>2553</v>
      </c>
      <c r="F283" s="90">
        <v>94.6</v>
      </c>
    </row>
    <row r="284" spans="1:6" x14ac:dyDescent="0.2">
      <c r="A284" s="44">
        <v>278</v>
      </c>
      <c r="B284" s="76">
        <v>259</v>
      </c>
      <c r="C284" s="48" t="s">
        <v>560</v>
      </c>
      <c r="D284" s="82" t="s">
        <v>354</v>
      </c>
      <c r="E284" s="68">
        <v>1184</v>
      </c>
      <c r="F284" s="90">
        <v>93.3</v>
      </c>
    </row>
    <row r="285" spans="1:6" x14ac:dyDescent="0.2">
      <c r="A285" s="44">
        <v>279</v>
      </c>
      <c r="B285" s="76">
        <v>110</v>
      </c>
      <c r="C285" s="48" t="s">
        <v>609</v>
      </c>
      <c r="D285" s="82" t="s">
        <v>330</v>
      </c>
      <c r="E285" s="68">
        <v>929</v>
      </c>
      <c r="F285" s="90">
        <v>92.2</v>
      </c>
    </row>
    <row r="286" spans="1:6" x14ac:dyDescent="0.2">
      <c r="A286" s="44">
        <v>280</v>
      </c>
      <c r="B286" s="76">
        <v>150</v>
      </c>
      <c r="C286" s="48" t="s">
        <v>540</v>
      </c>
      <c r="D286" s="82" t="s">
        <v>148</v>
      </c>
      <c r="E286" s="68">
        <v>1258</v>
      </c>
      <c r="F286" s="90">
        <v>88</v>
      </c>
    </row>
    <row r="287" spans="1:6" x14ac:dyDescent="0.2">
      <c r="A287" s="44">
        <v>281</v>
      </c>
      <c r="B287" s="76">
        <v>368</v>
      </c>
      <c r="C287" s="48" t="s">
        <v>531</v>
      </c>
      <c r="D287" s="82" t="s">
        <v>299</v>
      </c>
      <c r="E287" s="68">
        <v>2775</v>
      </c>
      <c r="F287" s="90">
        <v>87.9</v>
      </c>
    </row>
    <row r="288" spans="1:6" x14ac:dyDescent="0.2">
      <c r="A288" s="44">
        <v>282</v>
      </c>
      <c r="B288" s="76">
        <v>267</v>
      </c>
      <c r="C288" s="48" t="s">
        <v>569</v>
      </c>
      <c r="D288" s="82" t="s">
        <v>409</v>
      </c>
      <c r="E288" s="68">
        <v>924</v>
      </c>
      <c r="F288" s="90">
        <v>87.5</v>
      </c>
    </row>
    <row r="289" spans="1:6" x14ac:dyDescent="0.2">
      <c r="A289" s="44">
        <v>283</v>
      </c>
      <c r="B289" s="76">
        <v>171</v>
      </c>
      <c r="C289" s="48" t="s">
        <v>616</v>
      </c>
      <c r="D289" s="82" t="s">
        <v>429</v>
      </c>
      <c r="E289" s="68">
        <v>1397</v>
      </c>
      <c r="F289" s="90">
        <v>86.6</v>
      </c>
    </row>
    <row r="290" spans="1:6" x14ac:dyDescent="0.2">
      <c r="A290" s="44">
        <v>284</v>
      </c>
      <c r="B290" s="76">
        <v>91</v>
      </c>
      <c r="C290" s="48" t="s">
        <v>561</v>
      </c>
      <c r="D290" s="82" t="s">
        <v>347</v>
      </c>
      <c r="E290" s="68">
        <v>1342</v>
      </c>
      <c r="F290" s="90">
        <v>86.1</v>
      </c>
    </row>
    <row r="291" spans="1:6" x14ac:dyDescent="0.2">
      <c r="A291" s="44">
        <v>285</v>
      </c>
      <c r="B291" s="76">
        <v>22</v>
      </c>
      <c r="C291" s="48" t="s">
        <v>537</v>
      </c>
      <c r="D291" s="82" t="s">
        <v>342</v>
      </c>
      <c r="E291" s="68">
        <v>3492</v>
      </c>
      <c r="F291" s="90">
        <v>84.8</v>
      </c>
    </row>
    <row r="292" spans="1:6" x14ac:dyDescent="0.2">
      <c r="A292" s="44">
        <v>286</v>
      </c>
      <c r="B292" s="76">
        <v>384</v>
      </c>
      <c r="C292" s="48" t="s">
        <v>558</v>
      </c>
      <c r="D292" s="82" t="s">
        <v>417</v>
      </c>
      <c r="E292" s="68">
        <v>239</v>
      </c>
      <c r="F292" s="90">
        <v>84</v>
      </c>
    </row>
    <row r="293" spans="1:6" x14ac:dyDescent="0.2">
      <c r="A293" s="44">
        <v>287</v>
      </c>
      <c r="B293" s="76">
        <v>309</v>
      </c>
      <c r="C293" s="48" t="s">
        <v>613</v>
      </c>
      <c r="D293" s="82" t="s">
        <v>425</v>
      </c>
      <c r="E293" s="68">
        <v>586</v>
      </c>
      <c r="F293" s="90">
        <v>80</v>
      </c>
    </row>
    <row r="294" spans="1:6" x14ac:dyDescent="0.2">
      <c r="A294" s="44">
        <v>288</v>
      </c>
      <c r="B294" s="76">
        <v>17</v>
      </c>
      <c r="C294" s="48" t="s">
        <v>582</v>
      </c>
      <c r="D294" s="82" t="s">
        <v>388</v>
      </c>
      <c r="E294" s="68">
        <v>909</v>
      </c>
      <c r="F294" s="90">
        <v>79.8</v>
      </c>
    </row>
    <row r="295" spans="1:6" x14ac:dyDescent="0.2">
      <c r="A295" s="44">
        <v>289</v>
      </c>
      <c r="B295" s="76">
        <v>353</v>
      </c>
      <c r="C295" s="48" t="s">
        <v>548</v>
      </c>
      <c r="D295" s="82" t="s">
        <v>297</v>
      </c>
      <c r="E295" s="68">
        <v>1230</v>
      </c>
      <c r="F295" s="90">
        <v>79.599999999999994</v>
      </c>
    </row>
    <row r="296" spans="1:6" x14ac:dyDescent="0.2">
      <c r="A296" s="44">
        <v>290</v>
      </c>
      <c r="B296" s="76">
        <v>160</v>
      </c>
      <c r="C296" s="48" t="s">
        <v>528</v>
      </c>
      <c r="D296" s="82" t="s">
        <v>371</v>
      </c>
      <c r="E296" s="68">
        <v>2221</v>
      </c>
      <c r="F296" s="90">
        <v>78.400000000000006</v>
      </c>
    </row>
    <row r="297" spans="1:6" x14ac:dyDescent="0.2">
      <c r="A297" s="44">
        <v>291</v>
      </c>
      <c r="B297" s="76">
        <v>18</v>
      </c>
      <c r="C297" s="48" t="s">
        <v>518</v>
      </c>
      <c r="D297" s="82" t="s">
        <v>305</v>
      </c>
      <c r="E297" s="68">
        <v>1232</v>
      </c>
      <c r="F297" s="90">
        <v>77.8</v>
      </c>
    </row>
    <row r="298" spans="1:6" x14ac:dyDescent="0.2">
      <c r="A298" s="44">
        <v>292</v>
      </c>
      <c r="B298" s="76">
        <v>181</v>
      </c>
      <c r="C298" s="48" t="s">
        <v>548</v>
      </c>
      <c r="D298" s="82" t="s">
        <v>219</v>
      </c>
      <c r="E298" s="68">
        <v>1649</v>
      </c>
      <c r="F298" s="90">
        <v>77.7</v>
      </c>
    </row>
    <row r="299" spans="1:6" x14ac:dyDescent="0.2">
      <c r="A299" s="44">
        <v>293</v>
      </c>
      <c r="B299" s="76">
        <v>337</v>
      </c>
      <c r="C299" s="48" t="s">
        <v>497</v>
      </c>
      <c r="D299" s="82" t="s">
        <v>166</v>
      </c>
      <c r="E299" s="68">
        <v>1230</v>
      </c>
      <c r="F299" s="90">
        <v>76.3</v>
      </c>
    </row>
    <row r="300" spans="1:6" x14ac:dyDescent="0.2">
      <c r="A300" s="44">
        <v>294</v>
      </c>
      <c r="B300" s="76">
        <v>297</v>
      </c>
      <c r="C300" s="48" t="s">
        <v>592</v>
      </c>
      <c r="D300" s="82" t="s">
        <v>416</v>
      </c>
      <c r="E300" s="68">
        <v>901</v>
      </c>
      <c r="F300" s="90">
        <v>75.900000000000006</v>
      </c>
    </row>
    <row r="301" spans="1:6" x14ac:dyDescent="0.2">
      <c r="A301" s="44">
        <v>295</v>
      </c>
      <c r="B301" s="76">
        <v>313</v>
      </c>
      <c r="C301" s="48" t="s">
        <v>556</v>
      </c>
      <c r="D301" s="82" t="s">
        <v>392</v>
      </c>
      <c r="E301" s="68">
        <v>750</v>
      </c>
      <c r="F301" s="90">
        <v>74.7</v>
      </c>
    </row>
    <row r="302" spans="1:6" x14ac:dyDescent="0.2">
      <c r="A302" s="44">
        <v>296</v>
      </c>
      <c r="B302" s="76">
        <v>302</v>
      </c>
      <c r="C302" s="48" t="s">
        <v>496</v>
      </c>
      <c r="D302" s="82" t="s">
        <v>403</v>
      </c>
      <c r="E302" s="68">
        <v>1138</v>
      </c>
      <c r="F302" s="90">
        <v>72.7</v>
      </c>
    </row>
    <row r="303" spans="1:6" x14ac:dyDescent="0.2">
      <c r="A303" s="44">
        <v>297</v>
      </c>
      <c r="B303" s="76">
        <v>360</v>
      </c>
      <c r="C303" s="48" t="s">
        <v>613</v>
      </c>
      <c r="D303" s="82" t="s">
        <v>410</v>
      </c>
      <c r="E303" s="68">
        <v>1613</v>
      </c>
      <c r="F303" s="90">
        <v>72.3</v>
      </c>
    </row>
    <row r="304" spans="1:6" x14ac:dyDescent="0.2">
      <c r="A304" s="44">
        <v>298</v>
      </c>
      <c r="B304" s="76">
        <v>215</v>
      </c>
      <c r="C304" s="48" t="s">
        <v>530</v>
      </c>
      <c r="D304" s="82" t="s">
        <v>369</v>
      </c>
      <c r="E304" s="68">
        <v>460</v>
      </c>
      <c r="F304" s="90">
        <v>70.8</v>
      </c>
    </row>
    <row r="305" spans="1:6" x14ac:dyDescent="0.2">
      <c r="A305" s="44">
        <v>299</v>
      </c>
      <c r="B305" s="76">
        <v>193</v>
      </c>
      <c r="C305" s="48" t="s">
        <v>605</v>
      </c>
      <c r="D305" s="82" t="s">
        <v>355</v>
      </c>
      <c r="E305" s="68">
        <v>840</v>
      </c>
      <c r="F305" s="90">
        <v>68.3</v>
      </c>
    </row>
    <row r="306" spans="1:6" x14ac:dyDescent="0.2">
      <c r="A306" s="44">
        <v>300</v>
      </c>
      <c r="B306" s="76">
        <v>134</v>
      </c>
      <c r="C306" s="48" t="s">
        <v>529</v>
      </c>
      <c r="D306" s="82" t="s">
        <v>385</v>
      </c>
      <c r="E306" s="68">
        <v>1327</v>
      </c>
      <c r="F306" s="90">
        <v>68.3</v>
      </c>
    </row>
    <row r="307" spans="1:6" x14ac:dyDescent="0.2">
      <c r="A307" s="44">
        <v>301</v>
      </c>
      <c r="B307" s="76" t="e">
        <v>#N/A</v>
      </c>
      <c r="C307" s="48" t="s">
        <v>556</v>
      </c>
      <c r="D307" s="82" t="s">
        <v>404</v>
      </c>
      <c r="E307" s="68">
        <v>495</v>
      </c>
      <c r="F307" s="90">
        <v>65.2</v>
      </c>
    </row>
    <row r="308" spans="1:6" x14ac:dyDescent="0.2">
      <c r="A308" s="44">
        <v>302</v>
      </c>
      <c r="B308" s="76">
        <v>146</v>
      </c>
      <c r="C308" s="48" t="s">
        <v>558</v>
      </c>
      <c r="D308" s="82" t="s">
        <v>344</v>
      </c>
      <c r="E308" s="68">
        <v>672</v>
      </c>
      <c r="F308" s="90">
        <v>64.900000000000006</v>
      </c>
    </row>
    <row r="309" spans="1:6" x14ac:dyDescent="0.2">
      <c r="A309" s="44">
        <v>303</v>
      </c>
      <c r="B309" s="76">
        <v>262</v>
      </c>
      <c r="C309" s="48" t="s">
        <v>509</v>
      </c>
      <c r="D309" s="82" t="s">
        <v>313</v>
      </c>
      <c r="E309" s="68">
        <v>311</v>
      </c>
      <c r="F309" s="90">
        <v>64.5</v>
      </c>
    </row>
    <row r="310" spans="1:6" x14ac:dyDescent="0.2">
      <c r="A310" s="44">
        <v>304</v>
      </c>
      <c r="B310" s="76">
        <v>190</v>
      </c>
      <c r="C310" s="48" t="s">
        <v>593</v>
      </c>
      <c r="D310" s="82" t="s">
        <v>408</v>
      </c>
      <c r="E310" s="68">
        <v>1772</v>
      </c>
      <c r="F310" s="90">
        <v>64.400000000000006</v>
      </c>
    </row>
    <row r="311" spans="1:6" x14ac:dyDescent="0.2">
      <c r="A311" s="44">
        <v>305</v>
      </c>
      <c r="B311" s="76">
        <v>345</v>
      </c>
      <c r="C311" s="48" t="s">
        <v>596</v>
      </c>
      <c r="D311" s="82" t="s">
        <v>288</v>
      </c>
      <c r="E311" s="68">
        <v>220</v>
      </c>
      <c r="F311" s="90">
        <v>62.2</v>
      </c>
    </row>
    <row r="312" spans="1:6" x14ac:dyDescent="0.2">
      <c r="A312" s="44">
        <v>306</v>
      </c>
      <c r="B312" s="76">
        <v>403</v>
      </c>
      <c r="C312" s="48" t="s">
        <v>594</v>
      </c>
      <c r="D312" s="82" t="s">
        <v>293</v>
      </c>
      <c r="E312" s="68">
        <v>58</v>
      </c>
      <c r="F312" s="90">
        <v>61.6</v>
      </c>
    </row>
    <row r="313" spans="1:6" x14ac:dyDescent="0.2">
      <c r="A313" s="44">
        <v>307</v>
      </c>
      <c r="B313" s="76">
        <v>253</v>
      </c>
      <c r="C313" s="48" t="s">
        <v>493</v>
      </c>
      <c r="D313" s="82" t="s">
        <v>382</v>
      </c>
      <c r="E313" s="68">
        <v>1156</v>
      </c>
      <c r="F313" s="90">
        <v>59.9</v>
      </c>
    </row>
    <row r="314" spans="1:6" x14ac:dyDescent="0.2">
      <c r="A314" s="44">
        <v>308</v>
      </c>
      <c r="B314" s="76">
        <v>285</v>
      </c>
      <c r="C314" s="48" t="s">
        <v>541</v>
      </c>
      <c r="D314" s="82" t="s">
        <v>394</v>
      </c>
      <c r="E314" s="68">
        <v>1515</v>
      </c>
      <c r="F314" s="90">
        <v>58.9</v>
      </c>
    </row>
    <row r="315" spans="1:6" x14ac:dyDescent="0.2">
      <c r="A315" s="44">
        <v>309</v>
      </c>
      <c r="B315" s="76">
        <v>86</v>
      </c>
      <c r="C315" s="48" t="s">
        <v>581</v>
      </c>
      <c r="D315" s="82" t="s">
        <v>393</v>
      </c>
      <c r="E315" s="68">
        <v>665</v>
      </c>
      <c r="F315" s="90">
        <v>58.5</v>
      </c>
    </row>
    <row r="316" spans="1:6" x14ac:dyDescent="0.2">
      <c r="A316" s="44">
        <v>310</v>
      </c>
      <c r="B316" s="76">
        <v>388</v>
      </c>
      <c r="C316" s="48" t="s">
        <v>612</v>
      </c>
      <c r="D316" s="82" t="s">
        <v>360</v>
      </c>
      <c r="E316" s="68">
        <v>276</v>
      </c>
      <c r="F316" s="90">
        <v>58.2</v>
      </c>
    </row>
    <row r="317" spans="1:6" x14ac:dyDescent="0.2">
      <c r="A317" s="44">
        <v>311</v>
      </c>
      <c r="B317" s="76">
        <v>97</v>
      </c>
      <c r="C317" s="48" t="s">
        <v>559</v>
      </c>
      <c r="D317" s="82" t="s">
        <v>365</v>
      </c>
      <c r="E317" s="68">
        <v>1137</v>
      </c>
      <c r="F317" s="90">
        <v>58.1</v>
      </c>
    </row>
    <row r="318" spans="1:6" x14ac:dyDescent="0.2">
      <c r="A318" s="44">
        <v>312</v>
      </c>
      <c r="B318" s="76">
        <v>41</v>
      </c>
      <c r="C318" s="48" t="s">
        <v>595</v>
      </c>
      <c r="D318" s="82" t="s">
        <v>415</v>
      </c>
      <c r="E318" s="68">
        <v>963</v>
      </c>
      <c r="F318" s="90">
        <v>57.4</v>
      </c>
    </row>
    <row r="319" spans="1:6" x14ac:dyDescent="0.2">
      <c r="A319" s="44">
        <v>313</v>
      </c>
      <c r="B319" s="76">
        <v>308</v>
      </c>
      <c r="C319" s="48" t="s">
        <v>594</v>
      </c>
      <c r="D319" s="82" t="s">
        <v>283</v>
      </c>
      <c r="E319" s="68">
        <v>291</v>
      </c>
      <c r="F319" s="90">
        <v>57.2</v>
      </c>
    </row>
    <row r="320" spans="1:6" x14ac:dyDescent="0.2">
      <c r="A320" s="44">
        <v>314</v>
      </c>
      <c r="B320" s="76">
        <v>362</v>
      </c>
      <c r="C320" s="48" t="s">
        <v>616</v>
      </c>
      <c r="D320" s="82" t="s">
        <v>423</v>
      </c>
      <c r="E320" s="68">
        <v>2072</v>
      </c>
      <c r="F320" s="90">
        <v>57</v>
      </c>
    </row>
    <row r="321" spans="1:6" x14ac:dyDescent="0.2">
      <c r="A321" s="44">
        <v>315</v>
      </c>
      <c r="B321" s="76">
        <v>66</v>
      </c>
      <c r="C321" s="48" t="s">
        <v>615</v>
      </c>
      <c r="D321" s="82" t="s">
        <v>377</v>
      </c>
      <c r="E321" s="68">
        <v>1119</v>
      </c>
      <c r="F321" s="90">
        <v>54.5</v>
      </c>
    </row>
    <row r="322" spans="1:6" x14ac:dyDescent="0.2">
      <c r="A322" s="44">
        <v>316</v>
      </c>
      <c r="B322" s="76">
        <v>364</v>
      </c>
      <c r="C322" s="48" t="s">
        <v>618</v>
      </c>
      <c r="D322" s="82" t="s">
        <v>407</v>
      </c>
      <c r="E322" s="68">
        <v>105</v>
      </c>
      <c r="F322" s="90">
        <v>53.7</v>
      </c>
    </row>
    <row r="323" spans="1:6" x14ac:dyDescent="0.2">
      <c r="A323" s="44">
        <v>317</v>
      </c>
      <c r="B323" s="76">
        <v>128</v>
      </c>
      <c r="C323" s="48" t="s">
        <v>569</v>
      </c>
      <c r="D323" s="82" t="s">
        <v>411</v>
      </c>
      <c r="E323" s="68">
        <v>1192</v>
      </c>
      <c r="F323" s="90">
        <v>53.6</v>
      </c>
    </row>
    <row r="324" spans="1:6" x14ac:dyDescent="0.2">
      <c r="A324" s="44">
        <v>318</v>
      </c>
      <c r="B324" s="76">
        <v>118</v>
      </c>
      <c r="C324" s="48" t="s">
        <v>593</v>
      </c>
      <c r="D324" s="82" t="s">
        <v>381</v>
      </c>
      <c r="E324" s="68">
        <v>1452</v>
      </c>
      <c r="F324" s="90">
        <v>53.2</v>
      </c>
    </row>
    <row r="325" spans="1:6" x14ac:dyDescent="0.2">
      <c r="A325" s="44">
        <v>319</v>
      </c>
      <c r="B325" s="76">
        <v>127</v>
      </c>
      <c r="C325" s="48" t="s">
        <v>536</v>
      </c>
      <c r="D325" s="82" t="s">
        <v>387</v>
      </c>
      <c r="E325" s="68">
        <v>780</v>
      </c>
      <c r="F325" s="90">
        <v>53.1</v>
      </c>
    </row>
    <row r="326" spans="1:6" x14ac:dyDescent="0.2">
      <c r="A326" s="44">
        <v>320</v>
      </c>
      <c r="B326" s="76">
        <v>89</v>
      </c>
      <c r="C326" s="48" t="s">
        <v>540</v>
      </c>
      <c r="D326" s="82" t="s">
        <v>366</v>
      </c>
      <c r="E326" s="68">
        <v>1520</v>
      </c>
      <c r="F326" s="90">
        <v>52.7</v>
      </c>
    </row>
    <row r="327" spans="1:6" x14ac:dyDescent="0.2">
      <c r="A327" s="44">
        <v>321</v>
      </c>
      <c r="B327" s="76">
        <v>87</v>
      </c>
      <c r="C327" s="48" t="s">
        <v>575</v>
      </c>
      <c r="D327" s="82" t="s">
        <v>414</v>
      </c>
      <c r="E327" s="68">
        <v>1696</v>
      </c>
      <c r="F327" s="90">
        <v>51.7</v>
      </c>
    </row>
    <row r="328" spans="1:6" x14ac:dyDescent="0.2">
      <c r="A328" s="44">
        <v>322</v>
      </c>
      <c r="B328" s="76">
        <v>56</v>
      </c>
      <c r="C328" s="48" t="s">
        <v>617</v>
      </c>
      <c r="D328" s="82" t="s">
        <v>383</v>
      </c>
      <c r="E328" s="68">
        <v>322</v>
      </c>
      <c r="F328" s="90">
        <v>51.5</v>
      </c>
    </row>
    <row r="329" spans="1:6" x14ac:dyDescent="0.2">
      <c r="A329" s="44">
        <v>323</v>
      </c>
      <c r="B329" s="76">
        <v>393</v>
      </c>
      <c r="C329" s="48" t="s">
        <v>518</v>
      </c>
      <c r="D329" s="82" t="s">
        <v>390</v>
      </c>
      <c r="E329" s="68">
        <v>227</v>
      </c>
      <c r="F329" s="90">
        <v>50.9</v>
      </c>
    </row>
    <row r="330" spans="1:6" x14ac:dyDescent="0.2">
      <c r="A330" s="44">
        <v>324</v>
      </c>
      <c r="B330" s="76">
        <v>386</v>
      </c>
      <c r="C330" s="48" t="s">
        <v>542</v>
      </c>
      <c r="D330" s="82" t="s">
        <v>421</v>
      </c>
      <c r="E330" s="68">
        <v>619</v>
      </c>
      <c r="F330" s="90">
        <v>50</v>
      </c>
    </row>
    <row r="331" spans="1:6" x14ac:dyDescent="0.2">
      <c r="A331" s="44">
        <v>325</v>
      </c>
      <c r="B331" s="76">
        <v>260</v>
      </c>
      <c r="C331" s="48" t="s">
        <v>589</v>
      </c>
      <c r="D331" s="82" t="s">
        <v>261</v>
      </c>
      <c r="E331" s="68">
        <v>801</v>
      </c>
      <c r="F331" s="90">
        <v>49</v>
      </c>
    </row>
    <row r="332" spans="1:6" x14ac:dyDescent="0.2">
      <c r="A332" s="44">
        <v>326</v>
      </c>
      <c r="B332" s="76">
        <v>320</v>
      </c>
      <c r="C332" s="48" t="s">
        <v>578</v>
      </c>
      <c r="D332" s="82" t="s">
        <v>438</v>
      </c>
      <c r="E332" s="68">
        <v>60</v>
      </c>
      <c r="F332" s="90">
        <v>48.6</v>
      </c>
    </row>
    <row r="333" spans="1:6" x14ac:dyDescent="0.2">
      <c r="A333" s="44">
        <v>327</v>
      </c>
      <c r="B333" s="76" t="e">
        <v>#N/A</v>
      </c>
      <c r="C333" s="48" t="s">
        <v>553</v>
      </c>
      <c r="D333" s="82" t="s">
        <v>631</v>
      </c>
      <c r="E333" s="68">
        <v>3198</v>
      </c>
      <c r="F333" s="90">
        <v>48.2</v>
      </c>
    </row>
    <row r="334" spans="1:6" x14ac:dyDescent="0.2">
      <c r="A334" s="44">
        <v>328</v>
      </c>
      <c r="B334" s="76">
        <v>359</v>
      </c>
      <c r="C334" s="48" t="s">
        <v>553</v>
      </c>
      <c r="D334" s="82" t="s">
        <v>398</v>
      </c>
      <c r="E334" s="68">
        <v>1742</v>
      </c>
      <c r="F334" s="90">
        <v>47.9</v>
      </c>
    </row>
    <row r="335" spans="1:6" x14ac:dyDescent="0.2">
      <c r="A335" s="44">
        <v>329</v>
      </c>
      <c r="B335" s="76">
        <v>342</v>
      </c>
      <c r="C335" s="48" t="s">
        <v>549</v>
      </c>
      <c r="D335" s="82" t="s">
        <v>413</v>
      </c>
      <c r="E335" s="68">
        <v>853</v>
      </c>
      <c r="F335" s="90">
        <v>47.2</v>
      </c>
    </row>
    <row r="336" spans="1:6" x14ac:dyDescent="0.2">
      <c r="A336" s="44">
        <v>330</v>
      </c>
      <c r="B336" s="76">
        <v>70</v>
      </c>
      <c r="C336" s="48" t="s">
        <v>505</v>
      </c>
      <c r="D336" s="82" t="s">
        <v>240</v>
      </c>
      <c r="E336" s="68">
        <v>472</v>
      </c>
      <c r="F336" s="90">
        <v>47</v>
      </c>
    </row>
    <row r="337" spans="1:6" x14ac:dyDescent="0.2">
      <c r="A337" s="44">
        <v>331</v>
      </c>
      <c r="B337" s="76">
        <v>195</v>
      </c>
      <c r="C337" s="48" t="s">
        <v>526</v>
      </c>
      <c r="D337" s="82" t="s">
        <v>427</v>
      </c>
      <c r="E337" s="68">
        <v>1086</v>
      </c>
      <c r="F337" s="90">
        <v>46.9</v>
      </c>
    </row>
    <row r="338" spans="1:6" x14ac:dyDescent="0.2">
      <c r="A338" s="44">
        <v>332</v>
      </c>
      <c r="B338" s="76">
        <v>245</v>
      </c>
      <c r="C338" s="48" t="s">
        <v>589</v>
      </c>
      <c r="D338" s="82" t="s">
        <v>346</v>
      </c>
      <c r="E338" s="68">
        <v>860</v>
      </c>
      <c r="F338" s="90">
        <v>46.1</v>
      </c>
    </row>
    <row r="339" spans="1:6" x14ac:dyDescent="0.2">
      <c r="A339" s="44">
        <v>333</v>
      </c>
      <c r="B339" s="76">
        <v>202</v>
      </c>
      <c r="C339" s="48" t="s">
        <v>503</v>
      </c>
      <c r="D339" s="82" t="s">
        <v>433</v>
      </c>
      <c r="E339" s="68">
        <v>208</v>
      </c>
      <c r="F339" s="90">
        <v>43.8</v>
      </c>
    </row>
    <row r="340" spans="1:6" x14ac:dyDescent="0.2">
      <c r="A340" s="44">
        <v>334</v>
      </c>
      <c r="B340" s="76">
        <v>402</v>
      </c>
      <c r="C340" s="48" t="s">
        <v>518</v>
      </c>
      <c r="D340" s="82" t="s">
        <v>376</v>
      </c>
      <c r="E340" s="68">
        <v>2113</v>
      </c>
      <c r="F340" s="90">
        <v>43.1</v>
      </c>
    </row>
    <row r="341" spans="1:6" x14ac:dyDescent="0.2">
      <c r="A341" s="44">
        <v>335</v>
      </c>
      <c r="B341" s="76">
        <v>239</v>
      </c>
      <c r="C341" s="48" t="s">
        <v>548</v>
      </c>
      <c r="D341" s="82" t="s">
        <v>420</v>
      </c>
      <c r="E341" s="68">
        <v>1463</v>
      </c>
      <c r="F341" s="90">
        <v>42.3</v>
      </c>
    </row>
    <row r="342" spans="1:6" x14ac:dyDescent="0.2">
      <c r="A342" s="44">
        <v>336</v>
      </c>
      <c r="B342" s="76">
        <v>305</v>
      </c>
      <c r="C342" s="48" t="s">
        <v>542</v>
      </c>
      <c r="D342" s="82" t="s">
        <v>395</v>
      </c>
      <c r="E342" s="68">
        <v>1102</v>
      </c>
      <c r="F342" s="90">
        <v>42.2</v>
      </c>
    </row>
    <row r="343" spans="1:6" x14ac:dyDescent="0.2">
      <c r="A343" s="44">
        <v>337</v>
      </c>
      <c r="B343" s="76">
        <v>381</v>
      </c>
      <c r="C343" s="48" t="s">
        <v>597</v>
      </c>
      <c r="D343" s="82" t="s">
        <v>294</v>
      </c>
      <c r="E343" s="68">
        <v>279</v>
      </c>
      <c r="F343" s="90">
        <v>41.3</v>
      </c>
    </row>
    <row r="344" spans="1:6" x14ac:dyDescent="0.2">
      <c r="A344" s="44">
        <v>338</v>
      </c>
      <c r="B344" s="76">
        <v>15</v>
      </c>
      <c r="C344" s="48" t="s">
        <v>546</v>
      </c>
      <c r="D344" s="82" t="s">
        <v>389</v>
      </c>
      <c r="E344" s="68">
        <v>534</v>
      </c>
      <c r="F344" s="90">
        <v>40.6</v>
      </c>
    </row>
    <row r="345" spans="1:6" x14ac:dyDescent="0.2">
      <c r="A345" s="44">
        <v>339</v>
      </c>
      <c r="B345" s="76">
        <v>286</v>
      </c>
      <c r="C345" s="48" t="s">
        <v>614</v>
      </c>
      <c r="D345" s="82" t="s">
        <v>373</v>
      </c>
      <c r="E345" s="68">
        <v>747</v>
      </c>
      <c r="F345" s="90">
        <v>37.299999999999997</v>
      </c>
    </row>
    <row r="346" spans="1:6" x14ac:dyDescent="0.2">
      <c r="A346" s="44">
        <v>340</v>
      </c>
      <c r="B346" s="76">
        <v>11</v>
      </c>
      <c r="C346" s="48" t="s">
        <v>498</v>
      </c>
      <c r="D346" s="82" t="s">
        <v>412</v>
      </c>
      <c r="E346" s="68">
        <v>118</v>
      </c>
      <c r="F346" s="90">
        <v>37.1</v>
      </c>
    </row>
    <row r="347" spans="1:6" x14ac:dyDescent="0.2">
      <c r="A347" s="44">
        <v>341</v>
      </c>
      <c r="B347" s="76">
        <v>340</v>
      </c>
      <c r="C347" s="48" t="s">
        <v>616</v>
      </c>
      <c r="D347" s="82" t="s">
        <v>437</v>
      </c>
      <c r="E347" s="68">
        <v>1032</v>
      </c>
      <c r="F347" s="90">
        <v>36.6</v>
      </c>
    </row>
    <row r="348" spans="1:6" x14ac:dyDescent="0.2">
      <c r="A348" s="44">
        <v>342</v>
      </c>
      <c r="B348" s="76">
        <v>324</v>
      </c>
      <c r="C348" s="48" t="s">
        <v>592</v>
      </c>
      <c r="D348" s="82" t="s">
        <v>418</v>
      </c>
      <c r="E348" s="68">
        <v>476</v>
      </c>
      <c r="F348" s="90">
        <v>34.4</v>
      </c>
    </row>
    <row r="349" spans="1:6" x14ac:dyDescent="0.2">
      <c r="A349" s="44">
        <v>343</v>
      </c>
      <c r="B349" s="76">
        <v>376</v>
      </c>
      <c r="C349" s="48" t="s">
        <v>610</v>
      </c>
      <c r="D349" s="82" t="s">
        <v>448</v>
      </c>
      <c r="E349" s="68">
        <v>708</v>
      </c>
      <c r="F349" s="90">
        <v>33.1</v>
      </c>
    </row>
    <row r="350" spans="1:6" x14ac:dyDescent="0.2">
      <c r="A350" s="44">
        <v>344</v>
      </c>
      <c r="B350" s="76">
        <v>372</v>
      </c>
      <c r="C350" s="48" t="s">
        <v>610</v>
      </c>
      <c r="D350" s="82" t="s">
        <v>351</v>
      </c>
      <c r="E350" s="68">
        <v>705</v>
      </c>
      <c r="F350" s="90">
        <v>32.700000000000003</v>
      </c>
    </row>
    <row r="351" spans="1:6" x14ac:dyDescent="0.2">
      <c r="A351" s="44">
        <v>345</v>
      </c>
      <c r="B351" s="76">
        <v>284</v>
      </c>
      <c r="C351" s="48" t="s">
        <v>531</v>
      </c>
      <c r="D351" s="82" t="s">
        <v>434</v>
      </c>
      <c r="E351" s="68">
        <v>1148</v>
      </c>
      <c r="F351" s="90">
        <v>32.200000000000003</v>
      </c>
    </row>
    <row r="352" spans="1:6" x14ac:dyDescent="0.2">
      <c r="A352" s="44">
        <v>346</v>
      </c>
      <c r="B352" s="76">
        <v>266</v>
      </c>
      <c r="C352" s="48" t="s">
        <v>496</v>
      </c>
      <c r="D352" s="82" t="s">
        <v>444</v>
      </c>
      <c r="E352" s="68">
        <v>227</v>
      </c>
      <c r="F352" s="90">
        <v>32</v>
      </c>
    </row>
    <row r="353" spans="1:6" x14ac:dyDescent="0.2">
      <c r="A353" s="44">
        <v>347</v>
      </c>
      <c r="B353" s="76">
        <v>272</v>
      </c>
      <c r="C353" s="48" t="s">
        <v>518</v>
      </c>
      <c r="D353" s="82" t="s">
        <v>391</v>
      </c>
      <c r="E353" s="68">
        <v>923</v>
      </c>
      <c r="F353" s="90">
        <v>28.6</v>
      </c>
    </row>
    <row r="354" spans="1:6" x14ac:dyDescent="0.2">
      <c r="A354" s="44">
        <v>348</v>
      </c>
      <c r="B354" s="76">
        <v>209</v>
      </c>
      <c r="C354" s="48" t="s">
        <v>613</v>
      </c>
      <c r="D354" s="82" t="s">
        <v>426</v>
      </c>
      <c r="E354" s="68">
        <v>725</v>
      </c>
      <c r="F354" s="90">
        <v>28.5</v>
      </c>
    </row>
    <row r="355" spans="1:6" x14ac:dyDescent="0.2">
      <c r="A355" s="44">
        <v>349</v>
      </c>
      <c r="B355" s="76">
        <v>33</v>
      </c>
      <c r="C355" s="48" t="s">
        <v>525</v>
      </c>
      <c r="D355" s="82" t="s">
        <v>435</v>
      </c>
      <c r="E355" s="68">
        <v>1562</v>
      </c>
      <c r="F355" s="90">
        <v>28.4</v>
      </c>
    </row>
    <row r="356" spans="1:6" x14ac:dyDescent="0.2">
      <c r="A356" s="44">
        <v>350</v>
      </c>
      <c r="B356" s="76">
        <v>394</v>
      </c>
      <c r="C356" s="48" t="s">
        <v>620</v>
      </c>
      <c r="D356" s="82" t="s">
        <v>431</v>
      </c>
      <c r="E356" s="68">
        <v>777</v>
      </c>
      <c r="F356" s="90">
        <v>27.2</v>
      </c>
    </row>
    <row r="357" spans="1:6" x14ac:dyDescent="0.2">
      <c r="A357" s="44">
        <v>351</v>
      </c>
      <c r="B357" s="76">
        <v>254</v>
      </c>
      <c r="C357" s="48" t="s">
        <v>614</v>
      </c>
      <c r="D357" s="82" t="s">
        <v>436</v>
      </c>
      <c r="E357" s="68">
        <v>385</v>
      </c>
      <c r="F357" s="90">
        <v>26.8</v>
      </c>
    </row>
    <row r="358" spans="1:6" x14ac:dyDescent="0.2">
      <c r="A358" s="44">
        <v>352</v>
      </c>
      <c r="B358" s="76">
        <v>318</v>
      </c>
      <c r="C358" s="48" t="s">
        <v>519</v>
      </c>
      <c r="D358" s="82" t="s">
        <v>419</v>
      </c>
      <c r="E358" s="68">
        <v>3068</v>
      </c>
      <c r="F358" s="90">
        <v>26.7</v>
      </c>
    </row>
    <row r="359" spans="1:6" x14ac:dyDescent="0.2">
      <c r="A359" s="44">
        <v>353</v>
      </c>
      <c r="B359" s="76">
        <v>169</v>
      </c>
      <c r="C359" s="48" t="s">
        <v>503</v>
      </c>
      <c r="D359" s="82" t="s">
        <v>451</v>
      </c>
      <c r="E359" s="68">
        <v>198</v>
      </c>
      <c r="F359" s="90">
        <v>26.7</v>
      </c>
    </row>
    <row r="360" spans="1:6" x14ac:dyDescent="0.2">
      <c r="A360" s="44">
        <v>354</v>
      </c>
      <c r="B360" s="76">
        <v>271</v>
      </c>
      <c r="C360" s="48" t="s">
        <v>548</v>
      </c>
      <c r="D360" s="82" t="s">
        <v>332</v>
      </c>
      <c r="E360" s="68">
        <v>619</v>
      </c>
      <c r="F360" s="90">
        <v>25.9</v>
      </c>
    </row>
    <row r="361" spans="1:6" x14ac:dyDescent="0.2">
      <c r="A361" s="44">
        <v>355</v>
      </c>
      <c r="B361" s="76">
        <v>264</v>
      </c>
      <c r="C361" s="48" t="s">
        <v>598</v>
      </c>
      <c r="D361" s="82" t="s">
        <v>396</v>
      </c>
      <c r="E361" s="68">
        <v>487</v>
      </c>
      <c r="F361" s="90">
        <v>25.8</v>
      </c>
    </row>
    <row r="362" spans="1:6" x14ac:dyDescent="0.2">
      <c r="A362" s="44">
        <v>356</v>
      </c>
      <c r="B362" s="76">
        <v>252</v>
      </c>
      <c r="C362" s="48" t="s">
        <v>509</v>
      </c>
      <c r="D362" s="82" t="s">
        <v>333</v>
      </c>
      <c r="E362" s="68">
        <v>1076</v>
      </c>
      <c r="F362" s="90">
        <v>24.2</v>
      </c>
    </row>
    <row r="363" spans="1:6" x14ac:dyDescent="0.2">
      <c r="A363" s="44">
        <v>357</v>
      </c>
      <c r="B363" s="76">
        <v>111</v>
      </c>
      <c r="C363" s="48" t="s">
        <v>619</v>
      </c>
      <c r="D363" s="82" t="s">
        <v>422</v>
      </c>
      <c r="E363" s="68">
        <v>1295</v>
      </c>
      <c r="F363" s="90">
        <v>23.9</v>
      </c>
    </row>
    <row r="364" spans="1:6" x14ac:dyDescent="0.2">
      <c r="A364" s="44">
        <v>358</v>
      </c>
      <c r="B364" s="76">
        <v>332</v>
      </c>
      <c r="C364" s="48" t="s">
        <v>509</v>
      </c>
      <c r="D364" s="82" t="s">
        <v>406</v>
      </c>
      <c r="E364" s="68">
        <v>433</v>
      </c>
      <c r="F364" s="90">
        <v>23.3</v>
      </c>
    </row>
    <row r="365" spans="1:6" x14ac:dyDescent="0.2">
      <c r="A365" s="44">
        <v>359</v>
      </c>
      <c r="B365" s="76">
        <v>317</v>
      </c>
      <c r="C365" s="48" t="s">
        <v>598</v>
      </c>
      <c r="D365" s="82" t="s">
        <v>430</v>
      </c>
      <c r="E365" s="68">
        <v>347</v>
      </c>
      <c r="F365" s="90">
        <v>22.9</v>
      </c>
    </row>
    <row r="366" spans="1:6" x14ac:dyDescent="0.2">
      <c r="A366" s="44">
        <v>360</v>
      </c>
      <c r="B366" s="76">
        <v>265</v>
      </c>
      <c r="C366" s="48" t="s">
        <v>579</v>
      </c>
      <c r="D366" s="82" t="s">
        <v>424</v>
      </c>
      <c r="E366" s="68">
        <v>298</v>
      </c>
      <c r="F366" s="90">
        <v>21.4</v>
      </c>
    </row>
    <row r="367" spans="1:6" x14ac:dyDescent="0.2">
      <c r="A367" s="44">
        <v>361</v>
      </c>
      <c r="B367" s="76">
        <v>20</v>
      </c>
      <c r="C367" s="48" t="s">
        <v>597</v>
      </c>
      <c r="D367" s="82" t="s">
        <v>442</v>
      </c>
      <c r="E367" s="68">
        <v>278</v>
      </c>
      <c r="F367" s="90">
        <v>21.4</v>
      </c>
    </row>
    <row r="368" spans="1:6" x14ac:dyDescent="0.2">
      <c r="A368" s="44">
        <v>362</v>
      </c>
      <c r="B368" s="76">
        <v>352</v>
      </c>
      <c r="C368" s="48" t="s">
        <v>531</v>
      </c>
      <c r="D368" s="82" t="s">
        <v>356</v>
      </c>
      <c r="E368" s="68">
        <v>2481</v>
      </c>
      <c r="F368" s="90">
        <v>21.1</v>
      </c>
    </row>
    <row r="369" spans="1:6" x14ac:dyDescent="0.2">
      <c r="A369" s="44">
        <v>363</v>
      </c>
      <c r="B369" s="76">
        <v>339</v>
      </c>
      <c r="C369" s="48" t="s">
        <v>516</v>
      </c>
      <c r="D369" s="82" t="s">
        <v>446</v>
      </c>
      <c r="E369" s="68">
        <v>246</v>
      </c>
      <c r="F369" s="90">
        <v>20.399999999999999</v>
      </c>
    </row>
    <row r="370" spans="1:6" x14ac:dyDescent="0.2">
      <c r="A370" s="44">
        <v>364</v>
      </c>
      <c r="B370" s="76">
        <v>24</v>
      </c>
      <c r="C370" s="48" t="s">
        <v>525</v>
      </c>
      <c r="D370" s="82" t="s">
        <v>441</v>
      </c>
      <c r="E370" s="68">
        <v>1306</v>
      </c>
      <c r="F370" s="90">
        <v>19.600000000000001</v>
      </c>
    </row>
    <row r="371" spans="1:6" x14ac:dyDescent="0.2">
      <c r="A371" s="44">
        <v>365</v>
      </c>
      <c r="B371" s="76">
        <v>348</v>
      </c>
      <c r="C371" s="48" t="s">
        <v>509</v>
      </c>
      <c r="D371" s="82" t="s">
        <v>449</v>
      </c>
      <c r="E371" s="68">
        <v>307</v>
      </c>
      <c r="F371" s="90">
        <v>19.600000000000001</v>
      </c>
    </row>
    <row r="372" spans="1:6" x14ac:dyDescent="0.2">
      <c r="A372" s="44">
        <v>366</v>
      </c>
      <c r="B372" s="76">
        <v>374</v>
      </c>
      <c r="C372" s="48" t="s">
        <v>553</v>
      </c>
      <c r="D372" s="82" t="s">
        <v>475</v>
      </c>
      <c r="E372" s="68">
        <v>583</v>
      </c>
      <c r="F372" s="90">
        <v>18.2</v>
      </c>
    </row>
    <row r="373" spans="1:6" x14ac:dyDescent="0.2">
      <c r="A373" s="44">
        <v>367</v>
      </c>
      <c r="B373" s="76">
        <v>278</v>
      </c>
      <c r="C373" s="48" t="s">
        <v>591</v>
      </c>
      <c r="D373" s="82" t="s">
        <v>440</v>
      </c>
      <c r="E373" s="68">
        <v>847</v>
      </c>
      <c r="F373" s="90">
        <v>18</v>
      </c>
    </row>
    <row r="374" spans="1:6" x14ac:dyDescent="0.2">
      <c r="A374" s="44">
        <v>368</v>
      </c>
      <c r="B374" s="76">
        <v>335</v>
      </c>
      <c r="C374" s="48" t="s">
        <v>566</v>
      </c>
      <c r="D374" s="82" t="s">
        <v>447</v>
      </c>
      <c r="E374" s="68">
        <v>617</v>
      </c>
      <c r="F374" s="90">
        <v>17.399999999999999</v>
      </c>
    </row>
    <row r="375" spans="1:6" x14ac:dyDescent="0.2">
      <c r="A375" s="44">
        <v>369</v>
      </c>
      <c r="B375" s="76">
        <v>294</v>
      </c>
      <c r="C375" s="48" t="s">
        <v>516</v>
      </c>
      <c r="D375" s="82" t="s">
        <v>457</v>
      </c>
      <c r="E375" s="68">
        <v>620</v>
      </c>
      <c r="F375" s="90">
        <v>17.2</v>
      </c>
    </row>
    <row r="376" spans="1:6" x14ac:dyDescent="0.2">
      <c r="A376" s="44">
        <v>370</v>
      </c>
      <c r="B376" s="76">
        <v>157</v>
      </c>
      <c r="C376" s="48" t="s">
        <v>611</v>
      </c>
      <c r="D376" s="82" t="s">
        <v>452</v>
      </c>
      <c r="E376" s="68">
        <v>777</v>
      </c>
      <c r="F376" s="90">
        <v>16.600000000000001</v>
      </c>
    </row>
    <row r="377" spans="1:6" x14ac:dyDescent="0.2">
      <c r="A377" s="44">
        <v>371</v>
      </c>
      <c r="B377" s="76">
        <v>53</v>
      </c>
      <c r="C377" s="48" t="s">
        <v>552</v>
      </c>
      <c r="D377" s="82" t="s">
        <v>455</v>
      </c>
      <c r="E377" s="68">
        <v>506</v>
      </c>
      <c r="F377" s="90">
        <v>16.3</v>
      </c>
    </row>
    <row r="378" spans="1:6" x14ac:dyDescent="0.2">
      <c r="A378" s="44">
        <v>372</v>
      </c>
      <c r="B378" s="76">
        <v>387</v>
      </c>
      <c r="C378" s="48" t="s">
        <v>601</v>
      </c>
      <c r="D378" s="82" t="s">
        <v>465</v>
      </c>
      <c r="E378" s="68">
        <v>75</v>
      </c>
      <c r="F378" s="90">
        <v>14.8</v>
      </c>
    </row>
    <row r="379" spans="1:6" x14ac:dyDescent="0.2">
      <c r="A379" s="44">
        <v>373</v>
      </c>
      <c r="B379" s="76">
        <v>343</v>
      </c>
      <c r="C379" s="48" t="s">
        <v>496</v>
      </c>
      <c r="D379" s="82" t="s">
        <v>453</v>
      </c>
      <c r="E379" s="68">
        <v>2039</v>
      </c>
      <c r="F379" s="90">
        <v>14.3</v>
      </c>
    </row>
    <row r="380" spans="1:6" x14ac:dyDescent="0.2">
      <c r="A380" s="44">
        <v>374</v>
      </c>
      <c r="B380" s="76">
        <v>263</v>
      </c>
      <c r="C380" s="48" t="s">
        <v>530</v>
      </c>
      <c r="D380" s="82" t="s">
        <v>454</v>
      </c>
      <c r="E380" s="68">
        <v>305</v>
      </c>
      <c r="F380" s="90">
        <v>13.6</v>
      </c>
    </row>
    <row r="381" spans="1:6" x14ac:dyDescent="0.2">
      <c r="A381" s="44">
        <v>375</v>
      </c>
      <c r="B381" s="76">
        <v>311</v>
      </c>
      <c r="C381" s="48" t="s">
        <v>531</v>
      </c>
      <c r="D381" s="82" t="s">
        <v>277</v>
      </c>
      <c r="E381" s="68">
        <v>1665</v>
      </c>
      <c r="F381" s="90">
        <v>12.9</v>
      </c>
    </row>
    <row r="382" spans="1:6" x14ac:dyDescent="0.2">
      <c r="A382" s="44">
        <v>376</v>
      </c>
      <c r="B382" s="76">
        <v>78</v>
      </c>
      <c r="C382" s="48" t="s">
        <v>619</v>
      </c>
      <c r="D382" s="82" t="s">
        <v>432</v>
      </c>
      <c r="E382" s="68">
        <v>686</v>
      </c>
      <c r="F382" s="90">
        <v>12.9</v>
      </c>
    </row>
    <row r="383" spans="1:6" x14ac:dyDescent="0.2">
      <c r="A383" s="44">
        <v>377</v>
      </c>
      <c r="B383" s="76">
        <v>46</v>
      </c>
      <c r="C383" s="48" t="s">
        <v>518</v>
      </c>
      <c r="D383" s="82" t="s">
        <v>439</v>
      </c>
      <c r="E383" s="68">
        <v>1044</v>
      </c>
      <c r="F383" s="90">
        <v>12.1</v>
      </c>
    </row>
    <row r="384" spans="1:6" x14ac:dyDescent="0.2">
      <c r="A384" s="44">
        <v>378</v>
      </c>
      <c r="B384" s="76">
        <v>192</v>
      </c>
      <c r="C384" s="48" t="s">
        <v>594</v>
      </c>
      <c r="D384" s="82" t="s">
        <v>470</v>
      </c>
      <c r="E384" s="68">
        <v>170</v>
      </c>
      <c r="F384" s="90">
        <v>11.4</v>
      </c>
    </row>
    <row r="385" spans="1:6" x14ac:dyDescent="0.2">
      <c r="A385" s="44">
        <v>379</v>
      </c>
      <c r="B385" s="76">
        <v>375</v>
      </c>
      <c r="C385" s="48" t="s">
        <v>577</v>
      </c>
      <c r="D385" s="82" t="s">
        <v>462</v>
      </c>
      <c r="E385" s="68">
        <v>281</v>
      </c>
      <c r="F385" s="90">
        <v>11.3</v>
      </c>
    </row>
    <row r="386" spans="1:6" x14ac:dyDescent="0.2">
      <c r="A386" s="44">
        <v>380</v>
      </c>
      <c r="B386" s="76">
        <v>395</v>
      </c>
      <c r="C386" s="48" t="s">
        <v>615</v>
      </c>
      <c r="D386" s="82" t="s">
        <v>445</v>
      </c>
      <c r="E386" s="68">
        <v>10</v>
      </c>
      <c r="F386" s="90">
        <v>10.7</v>
      </c>
    </row>
    <row r="387" spans="1:6" x14ac:dyDescent="0.2">
      <c r="A387" s="44">
        <v>381</v>
      </c>
      <c r="B387" s="76">
        <v>398</v>
      </c>
      <c r="C387" s="48" t="s">
        <v>621</v>
      </c>
      <c r="D387" s="82" t="s">
        <v>466</v>
      </c>
      <c r="E387" s="68">
        <v>82</v>
      </c>
      <c r="F387" s="90">
        <v>9.6999999999999993</v>
      </c>
    </row>
    <row r="388" spans="1:6" x14ac:dyDescent="0.2">
      <c r="A388" s="44">
        <v>382</v>
      </c>
      <c r="B388" s="76">
        <v>392</v>
      </c>
      <c r="C388" s="48" t="s">
        <v>543</v>
      </c>
      <c r="D388" s="82" t="s">
        <v>461</v>
      </c>
      <c r="E388" s="68">
        <v>173</v>
      </c>
      <c r="F388" s="90">
        <v>8.9</v>
      </c>
    </row>
    <row r="389" spans="1:6" x14ac:dyDescent="0.2">
      <c r="A389" s="44">
        <v>383</v>
      </c>
      <c r="B389" s="76">
        <v>189</v>
      </c>
      <c r="C389" s="48" t="s">
        <v>550</v>
      </c>
      <c r="D389" s="82" t="s">
        <v>467</v>
      </c>
      <c r="E389" s="68">
        <v>41</v>
      </c>
      <c r="F389" s="90">
        <v>8.1999999999999993</v>
      </c>
    </row>
    <row r="390" spans="1:6" x14ac:dyDescent="0.2">
      <c r="A390" s="44">
        <v>384</v>
      </c>
      <c r="B390" s="76">
        <v>367</v>
      </c>
      <c r="C390" s="48" t="s">
        <v>509</v>
      </c>
      <c r="D390" s="82" t="s">
        <v>428</v>
      </c>
      <c r="E390" s="68">
        <v>1702</v>
      </c>
      <c r="F390" s="90">
        <v>7.7</v>
      </c>
    </row>
    <row r="391" spans="1:6" x14ac:dyDescent="0.2">
      <c r="A391" s="44">
        <v>385</v>
      </c>
      <c r="B391" s="76">
        <v>123</v>
      </c>
      <c r="C391" s="48" t="s">
        <v>509</v>
      </c>
      <c r="D391" s="82" t="s">
        <v>450</v>
      </c>
      <c r="E391" s="68">
        <v>1597</v>
      </c>
      <c r="F391" s="90">
        <v>7.3</v>
      </c>
    </row>
    <row r="392" spans="1:6" x14ac:dyDescent="0.2">
      <c r="A392" s="44">
        <v>386</v>
      </c>
      <c r="B392" s="76">
        <v>382</v>
      </c>
      <c r="C392" s="48" t="s">
        <v>554</v>
      </c>
      <c r="D392" s="82" t="s">
        <v>443</v>
      </c>
      <c r="E392" s="68">
        <v>202</v>
      </c>
      <c r="F392" s="90">
        <v>7</v>
      </c>
    </row>
    <row r="393" spans="1:6" x14ac:dyDescent="0.2">
      <c r="A393" s="44">
        <v>387</v>
      </c>
      <c r="B393" s="76">
        <v>244</v>
      </c>
      <c r="C393" s="48" t="s">
        <v>573</v>
      </c>
      <c r="D393" s="82" t="s">
        <v>456</v>
      </c>
      <c r="E393" s="68">
        <v>697</v>
      </c>
      <c r="F393" s="90">
        <v>5.9</v>
      </c>
    </row>
    <row r="394" spans="1:6" x14ac:dyDescent="0.2">
      <c r="A394" s="44">
        <v>388</v>
      </c>
      <c r="B394" s="76">
        <v>401</v>
      </c>
      <c r="C394" s="48" t="s">
        <v>518</v>
      </c>
      <c r="D394" s="82" t="s">
        <v>473</v>
      </c>
      <c r="E394" s="68">
        <v>34</v>
      </c>
      <c r="F394" s="90">
        <v>5.9</v>
      </c>
    </row>
    <row r="395" spans="1:6" x14ac:dyDescent="0.2">
      <c r="A395" s="44">
        <v>389</v>
      </c>
      <c r="B395" s="76">
        <v>390</v>
      </c>
      <c r="C395" s="48" t="s">
        <v>577</v>
      </c>
      <c r="D395" s="82" t="s">
        <v>474</v>
      </c>
      <c r="E395" s="68">
        <v>45</v>
      </c>
      <c r="F395" s="90">
        <v>5.8</v>
      </c>
    </row>
    <row r="396" spans="1:6" x14ac:dyDescent="0.2">
      <c r="A396" s="44">
        <v>390</v>
      </c>
      <c r="B396" s="76">
        <v>246</v>
      </c>
      <c r="C396" s="48" t="s">
        <v>537</v>
      </c>
      <c r="D396" s="82" t="s">
        <v>464</v>
      </c>
      <c r="E396" s="68">
        <v>236</v>
      </c>
      <c r="F396" s="90">
        <v>4.7</v>
      </c>
    </row>
    <row r="397" spans="1:6" x14ac:dyDescent="0.2">
      <c r="A397" s="44">
        <v>391</v>
      </c>
      <c r="B397" s="76">
        <v>379</v>
      </c>
      <c r="C397" s="48" t="s">
        <v>531</v>
      </c>
      <c r="D397" s="82" t="s">
        <v>463</v>
      </c>
      <c r="E397" s="68">
        <v>717</v>
      </c>
      <c r="F397" s="90">
        <v>3.8</v>
      </c>
    </row>
    <row r="398" spans="1:6" x14ac:dyDescent="0.2">
      <c r="A398" s="44">
        <v>392</v>
      </c>
      <c r="B398" s="76">
        <v>397</v>
      </c>
      <c r="C398" s="48" t="s">
        <v>543</v>
      </c>
      <c r="D398" s="82" t="s">
        <v>469</v>
      </c>
      <c r="E398" s="68">
        <v>226</v>
      </c>
      <c r="F398" s="90">
        <v>3.8</v>
      </c>
    </row>
    <row r="399" spans="1:6" x14ac:dyDescent="0.2">
      <c r="A399" s="44">
        <v>393</v>
      </c>
      <c r="B399" s="76">
        <v>378</v>
      </c>
      <c r="C399" s="48" t="s">
        <v>518</v>
      </c>
      <c r="D399" s="82" t="s">
        <v>458</v>
      </c>
      <c r="E399" s="68">
        <v>35</v>
      </c>
      <c r="F399" s="90">
        <v>3.5</v>
      </c>
    </row>
    <row r="400" spans="1:6" x14ac:dyDescent="0.2">
      <c r="A400" s="44">
        <v>394</v>
      </c>
      <c r="B400" s="76">
        <v>330</v>
      </c>
      <c r="C400" s="48" t="s">
        <v>496</v>
      </c>
      <c r="D400" s="82" t="s">
        <v>478</v>
      </c>
      <c r="E400" s="68">
        <v>902</v>
      </c>
      <c r="F400" s="90">
        <v>3.4</v>
      </c>
    </row>
    <row r="401" spans="1:6" x14ac:dyDescent="0.2">
      <c r="A401" s="44">
        <v>395</v>
      </c>
      <c r="B401" s="76">
        <v>298</v>
      </c>
      <c r="C401" s="48" t="s">
        <v>507</v>
      </c>
      <c r="D401" s="82" t="s">
        <v>468</v>
      </c>
      <c r="E401" s="68">
        <v>25</v>
      </c>
      <c r="F401" s="90">
        <v>3.3</v>
      </c>
    </row>
    <row r="402" spans="1:6" x14ac:dyDescent="0.2">
      <c r="A402" s="44">
        <v>396</v>
      </c>
      <c r="B402" s="76" t="e">
        <v>#N/A</v>
      </c>
      <c r="C402" s="48" t="s">
        <v>565</v>
      </c>
      <c r="D402" s="82" t="s">
        <v>477</v>
      </c>
      <c r="E402" s="68">
        <v>218</v>
      </c>
      <c r="F402" s="90">
        <v>3.3</v>
      </c>
    </row>
    <row r="403" spans="1:6" x14ac:dyDescent="0.2">
      <c r="A403" s="44">
        <v>397</v>
      </c>
      <c r="B403" s="76">
        <v>232</v>
      </c>
      <c r="C403" s="48" t="s">
        <v>515</v>
      </c>
      <c r="D403" s="82" t="s">
        <v>472</v>
      </c>
      <c r="E403" s="68">
        <v>910</v>
      </c>
      <c r="F403" s="90">
        <v>2.7</v>
      </c>
    </row>
    <row r="404" spans="1:6" x14ac:dyDescent="0.2">
      <c r="A404" s="44">
        <v>398</v>
      </c>
      <c r="B404" s="76">
        <v>383</v>
      </c>
      <c r="C404" s="48" t="s">
        <v>577</v>
      </c>
      <c r="D404" s="82" t="s">
        <v>460</v>
      </c>
      <c r="E404" s="68">
        <v>320</v>
      </c>
      <c r="F404" s="90">
        <v>1.3</v>
      </c>
    </row>
    <row r="405" spans="1:6" x14ac:dyDescent="0.2">
      <c r="A405" s="44">
        <v>399</v>
      </c>
      <c r="B405" s="76">
        <v>389</v>
      </c>
      <c r="C405" s="48" t="s">
        <v>534</v>
      </c>
      <c r="D405" s="82" t="s">
        <v>476</v>
      </c>
      <c r="E405" s="68">
        <v>604</v>
      </c>
      <c r="F405" s="90">
        <v>0.8</v>
      </c>
    </row>
    <row r="406" spans="1:6" x14ac:dyDescent="0.2">
      <c r="A406" s="44">
        <v>400</v>
      </c>
      <c r="B406" s="76">
        <v>377</v>
      </c>
      <c r="C406" s="48" t="s">
        <v>516</v>
      </c>
      <c r="D406" s="82" t="s">
        <v>479</v>
      </c>
      <c r="E406" s="68">
        <v>1423</v>
      </c>
      <c r="F406" s="90">
        <v>0.6</v>
      </c>
    </row>
    <row r="407" spans="1:6" x14ac:dyDescent="0.2">
      <c r="A407" s="44">
        <v>401</v>
      </c>
      <c r="B407" s="76">
        <v>207</v>
      </c>
      <c r="C407" s="48" t="s">
        <v>531</v>
      </c>
      <c r="D407" s="82" t="s">
        <v>480</v>
      </c>
      <c r="E407" s="68">
        <v>1255</v>
      </c>
      <c r="F407" s="90">
        <v>0.5</v>
      </c>
    </row>
    <row r="408" spans="1:6" x14ac:dyDescent="0.2">
      <c r="A408" s="44">
        <v>402</v>
      </c>
      <c r="B408" s="76">
        <v>349</v>
      </c>
      <c r="C408" s="48" t="s">
        <v>505</v>
      </c>
      <c r="D408" s="82" t="s">
        <v>471</v>
      </c>
      <c r="E408" s="68">
        <v>35</v>
      </c>
      <c r="F408" s="90">
        <v>0.4</v>
      </c>
    </row>
    <row r="409" spans="1:6" x14ac:dyDescent="0.2">
      <c r="A409" s="44">
        <v>403</v>
      </c>
      <c r="B409" s="76">
        <v>366</v>
      </c>
      <c r="C409" s="48" t="s">
        <v>608</v>
      </c>
      <c r="D409" s="82" t="s">
        <v>459</v>
      </c>
      <c r="E409" s="68">
        <v>93</v>
      </c>
      <c r="F409" s="90">
        <v>0.2</v>
      </c>
    </row>
    <row r="410" spans="1:6" x14ac:dyDescent="0.2">
      <c r="A410" s="44">
        <v>404</v>
      </c>
      <c r="B410" s="76">
        <v>351</v>
      </c>
      <c r="C410" s="48" t="s">
        <v>594</v>
      </c>
      <c r="D410" s="82" t="s">
        <v>481</v>
      </c>
      <c r="E410" s="68">
        <v>308</v>
      </c>
      <c r="F410" s="90">
        <v>0</v>
      </c>
    </row>
    <row r="411" spans="1:6" x14ac:dyDescent="0.2">
      <c r="A411" s="44">
        <v>405</v>
      </c>
      <c r="B411" s="76">
        <v>396</v>
      </c>
      <c r="C411" s="48" t="s">
        <v>610</v>
      </c>
      <c r="D411" s="82" t="s">
        <v>482</v>
      </c>
      <c r="E411" s="68">
        <v>26</v>
      </c>
      <c r="F411" s="90">
        <v>0</v>
      </c>
    </row>
    <row r="412" spans="1:6" x14ac:dyDescent="0.2">
      <c r="A412" s="44">
        <v>406</v>
      </c>
      <c r="B412" s="76">
        <v>399</v>
      </c>
      <c r="C412" s="48" t="s">
        <v>507</v>
      </c>
      <c r="D412" s="82" t="s">
        <v>483</v>
      </c>
      <c r="E412" s="68">
        <v>28</v>
      </c>
      <c r="F412" s="90">
        <v>0</v>
      </c>
    </row>
    <row r="413" spans="1:6" x14ac:dyDescent="0.2">
      <c r="A413" s="44">
        <v>407</v>
      </c>
      <c r="B413" s="76">
        <v>217</v>
      </c>
      <c r="C413" s="48" t="s">
        <v>507</v>
      </c>
      <c r="D413" s="82" t="s">
        <v>484</v>
      </c>
      <c r="E413" s="68">
        <v>23</v>
      </c>
      <c r="F413" s="90">
        <v>0</v>
      </c>
    </row>
    <row r="414" spans="1:6" x14ac:dyDescent="0.2">
      <c r="A414" s="44">
        <v>408</v>
      </c>
      <c r="B414" s="76">
        <v>159</v>
      </c>
      <c r="C414" s="48" t="s">
        <v>505</v>
      </c>
      <c r="D414" s="82" t="s">
        <v>485</v>
      </c>
      <c r="E414" s="68">
        <v>268</v>
      </c>
      <c r="F414" s="90">
        <v>0</v>
      </c>
    </row>
    <row r="415" spans="1:6" x14ac:dyDescent="0.2">
      <c r="A415" s="44">
        <v>409</v>
      </c>
      <c r="B415" s="76" t="e">
        <v>#N/A</v>
      </c>
      <c r="C415" s="68" t="s">
        <v>633</v>
      </c>
      <c r="D415" s="82" t="s">
        <v>486</v>
      </c>
      <c r="E415" s="68">
        <v>17</v>
      </c>
      <c r="F415" s="90">
        <v>0</v>
      </c>
    </row>
    <row r="416" spans="1:6" x14ac:dyDescent="0.2">
      <c r="A416" s="44">
        <v>410</v>
      </c>
      <c r="B416" s="76" t="e">
        <v>#N/A</v>
      </c>
      <c r="C416" s="68" t="s">
        <v>633</v>
      </c>
      <c r="D416" s="82" t="s">
        <v>487</v>
      </c>
      <c r="E416" s="68">
        <v>21</v>
      </c>
      <c r="F416" s="90">
        <v>0</v>
      </c>
    </row>
    <row r="417" spans="1:6" x14ac:dyDescent="0.2">
      <c r="A417" s="44">
        <v>411</v>
      </c>
      <c r="B417" s="76" t="e">
        <v>#N/A</v>
      </c>
      <c r="C417" s="68" t="s">
        <v>633</v>
      </c>
      <c r="D417" s="82" t="s">
        <v>488</v>
      </c>
      <c r="E417" s="68">
        <v>32</v>
      </c>
      <c r="F417" s="90">
        <v>0</v>
      </c>
    </row>
    <row r="418" spans="1:6" x14ac:dyDescent="0.2">
      <c r="A418" s="44">
        <v>412</v>
      </c>
      <c r="B418" s="76">
        <v>404</v>
      </c>
      <c r="C418" s="48" t="s">
        <v>622</v>
      </c>
      <c r="D418" s="82" t="s">
        <v>489</v>
      </c>
      <c r="E418" s="68">
        <v>166</v>
      </c>
      <c r="F418" s="90">
        <v>0</v>
      </c>
    </row>
    <row r="419" spans="1:6" ht="13.5" thickBot="1" x14ac:dyDescent="0.25">
      <c r="A419" s="91">
        <v>413</v>
      </c>
      <c r="B419" s="92" t="e">
        <v>#N/A</v>
      </c>
      <c r="C419" s="93" t="s">
        <v>565</v>
      </c>
      <c r="D419" s="96" t="s">
        <v>490</v>
      </c>
      <c r="E419" s="94">
        <v>5512</v>
      </c>
      <c r="F419" s="95">
        <v>0</v>
      </c>
    </row>
  </sheetData>
  <phoneticPr fontId="0" type="noConversion"/>
  <printOptions horizontalCentered="1" gridLinesSet="0"/>
  <pageMargins left="1" right="1" top="1" bottom="1" header="0.5" footer="0.5"/>
  <pageSetup scale="97" fitToHeight="0"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5"/>
  <sheetViews>
    <sheetView showGridLines="0" zoomScaleNormal="75" workbookViewId="0">
      <selection activeCell="F1" sqref="F1"/>
    </sheetView>
  </sheetViews>
  <sheetFormatPr defaultRowHeight="12.75" x14ac:dyDescent="0.2"/>
  <cols>
    <col min="2" max="2" width="4.5703125" customWidth="1"/>
    <col min="3" max="3" width="37.5703125" customWidth="1"/>
    <col min="4" max="4" width="12.42578125" customWidth="1"/>
  </cols>
  <sheetData>
    <row r="1" spans="1:9" ht="15.75" x14ac:dyDescent="0.2">
      <c r="A1" s="7" t="str">
        <f>+Instructions!C15</f>
        <v>Entergy Texas, Inc.</v>
      </c>
      <c r="C1" s="4"/>
      <c r="E1" s="4"/>
      <c r="G1" s="4"/>
      <c r="I1" s="4"/>
    </row>
    <row r="2" spans="1:9" ht="15.75" x14ac:dyDescent="0.2">
      <c r="B2" s="7"/>
      <c r="C2" s="4"/>
      <c r="E2" s="4"/>
      <c r="G2" s="4"/>
      <c r="I2" s="4"/>
    </row>
    <row r="3" spans="1:9" ht="15.75" x14ac:dyDescent="0.2">
      <c r="C3" s="7" t="s">
        <v>13</v>
      </c>
      <c r="E3" s="4"/>
      <c r="G3" s="4"/>
      <c r="I3" s="4"/>
    </row>
    <row r="4" spans="1:9" ht="25.5" x14ac:dyDescent="0.2">
      <c r="C4" s="56" t="s">
        <v>63</v>
      </c>
    </row>
    <row r="5" spans="1:9" ht="25.5" customHeight="1" x14ac:dyDescent="0.2">
      <c r="C5" s="72" t="s">
        <v>73</v>
      </c>
    </row>
    <row r="6" spans="1:9" x14ac:dyDescent="0.2">
      <c r="B6" s="18" t="s">
        <v>62</v>
      </c>
    </row>
    <row r="7" spans="1:9" ht="13.5" thickBot="1" x14ac:dyDescent="0.25"/>
    <row r="8" spans="1:9" ht="13.5" thickBot="1" x14ac:dyDescent="0.25">
      <c r="B8" s="12" t="s">
        <v>14</v>
      </c>
      <c r="C8" s="13"/>
      <c r="D8" s="14" t="s">
        <v>15</v>
      </c>
    </row>
    <row r="9" spans="1:9" x14ac:dyDescent="0.2">
      <c r="B9" s="3"/>
      <c r="C9" s="8" t="s">
        <v>16</v>
      </c>
      <c r="D9" s="57">
        <v>0.12734582387027529</v>
      </c>
    </row>
    <row r="10" spans="1:9" x14ac:dyDescent="0.2">
      <c r="B10" s="3"/>
      <c r="C10" s="8" t="s">
        <v>17</v>
      </c>
      <c r="D10" s="58">
        <v>0.16062640196691674</v>
      </c>
    </row>
    <row r="11" spans="1:9" x14ac:dyDescent="0.2">
      <c r="B11" s="3"/>
      <c r="C11" s="8" t="s">
        <v>18</v>
      </c>
      <c r="D11" s="58">
        <v>3.3335152479426158E-2</v>
      </c>
    </row>
    <row r="12" spans="1:9" x14ac:dyDescent="0.2">
      <c r="B12" s="3"/>
      <c r="C12" s="8" t="s">
        <v>19</v>
      </c>
      <c r="D12" s="58">
        <v>0.12056180828718999</v>
      </c>
    </row>
    <row r="13" spans="1:9" x14ac:dyDescent="0.2">
      <c r="B13" s="3"/>
      <c r="C13" s="8" t="s">
        <v>20</v>
      </c>
      <c r="D13" s="58">
        <v>0.32634781233688909</v>
      </c>
    </row>
    <row r="14" spans="1:9" x14ac:dyDescent="0.2">
      <c r="B14" s="3"/>
      <c r="C14" s="8" t="s">
        <v>21</v>
      </c>
      <c r="D14" s="58">
        <v>0.16113716221605578</v>
      </c>
    </row>
    <row r="15" spans="1:9" ht="13.5" thickBot="1" x14ac:dyDescent="0.25">
      <c r="B15" s="10"/>
      <c r="C15" s="11" t="s">
        <v>22</v>
      </c>
      <c r="D15" s="59">
        <v>7.0645838843246975E-2</v>
      </c>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OLSON, CARL A</cp:lastModifiedBy>
  <cp:lastPrinted>2022-05-16T13:51:47Z</cp:lastPrinted>
  <dcterms:created xsi:type="dcterms:W3CDTF">2000-01-05T21:29:50Z</dcterms:created>
  <dcterms:modified xsi:type="dcterms:W3CDTF">2022-05-16T13:52:33Z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MSIP_Label_4391f082-e357-48ae-be1c-7e151bab59c6_Enabled">
    <vt:lpwstr>true</vt:lpwstr>
  </property>
  <property fmtid="{D5CDD505-2E9C-101B-9397-08002B2CF9AE}" pid="4" name="MSIP_Label_4391f082-e357-48ae-be1c-7e151bab59c6_SetDate">
    <vt:lpwstr>2022-01-31T22:58:47Z</vt:lpwstr>
  </property>
  <property fmtid="{D5CDD505-2E9C-101B-9397-08002B2CF9AE}" pid="5" name="MSIP_Label_4391f082-e357-48ae-be1c-7e151bab59c6_Method">
    <vt:lpwstr>Standard</vt:lpwstr>
  </property>
  <property fmtid="{D5CDD505-2E9C-101B-9397-08002B2CF9AE}" pid="6" name="MSIP_Label_4391f082-e357-48ae-be1c-7e151bab59c6_Name">
    <vt:lpwstr>4391f082-e357-48ae-be1c-7e151bab59c6</vt:lpwstr>
  </property>
  <property fmtid="{D5CDD505-2E9C-101B-9397-08002B2CF9AE}" pid="7" name="MSIP_Label_4391f082-e357-48ae-be1c-7e151bab59c6_SiteId">
    <vt:lpwstr>e0c13469-6a2d-4ac3-835b-8ec9ed03c9a7</vt:lpwstr>
  </property>
  <property fmtid="{D5CDD505-2E9C-101B-9397-08002B2CF9AE}" pid="8" name="MSIP_Label_4391f082-e357-48ae-be1c-7e151bab59c6_ActionId">
    <vt:lpwstr>c0948b39-8adc-4f65-84d7-aafaa19d91af</vt:lpwstr>
  </property>
  <property fmtid="{D5CDD505-2E9C-101B-9397-08002B2CF9AE}" pid="9" name="MSIP_Label_4391f082-e357-48ae-be1c-7e151bab59c6_ContentBits">
    <vt:lpwstr>0</vt:lpwstr>
  </property>
</Properties>
</file>